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bm-all$/AG-Bohnsack-all/_Nicole/METTL8 manuscript/REVISION/SOURCE DATA/"/>
    </mc:Choice>
  </mc:AlternateContent>
  <xr:revisionPtr revIDLastSave="0" documentId="13_ncr:1_{29455642-A9BF-AA43-833C-CA2930CEBFF2}" xr6:coauthVersionLast="36" xr6:coauthVersionMax="36" xr10:uidLastSave="{00000000-0000-0000-0000-000000000000}"/>
  <bookViews>
    <workbookView xWindow="560" yWindow="460" windowWidth="25000" windowHeight="14620" xr2:uid="{6D38F92E-12AC-E14D-AA8C-BEAB55A29341}"/>
  </bookViews>
  <sheets>
    <sheet name="Fig 7a" sheetId="6" r:id="rId1"/>
    <sheet name="Fig 7b" sheetId="1" r:id="rId2"/>
    <sheet name="Fig 7c" sheetId="2" r:id="rId3"/>
    <sheet name="Fig 7d" sheetId="3" r:id="rId4"/>
    <sheet name="Fig 7e" sheetId="7" r:id="rId5"/>
    <sheet name="Fig 7f" sheetId="5" r:id="rId6"/>
    <sheet name="Fig 7g" sheetId="4" r:id="rId7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2" i="7" l="1"/>
  <c r="C70" i="7"/>
  <c r="C61" i="7"/>
  <c r="M52" i="7"/>
  <c r="L51" i="7"/>
  <c r="C51" i="7"/>
  <c r="P46" i="7"/>
  <c r="O45" i="7"/>
  <c r="G45" i="7"/>
  <c r="F45" i="7"/>
  <c r="P36" i="7"/>
  <c r="L42" i="7"/>
  <c r="C42" i="7"/>
  <c r="C40" i="7"/>
  <c r="G35" i="7"/>
  <c r="C32" i="7"/>
  <c r="L32" i="7"/>
  <c r="L30" i="7"/>
  <c r="C30" i="7"/>
  <c r="G25" i="7"/>
  <c r="P25" i="7"/>
  <c r="O25" i="7"/>
  <c r="F25" i="7"/>
  <c r="C25" i="7"/>
  <c r="N47" i="7"/>
  <c r="M47" i="7"/>
  <c r="L45" i="7"/>
  <c r="L46" i="7"/>
  <c r="L47" i="7"/>
  <c r="P47" i="7"/>
  <c r="L52" i="7"/>
  <c r="E47" i="7"/>
  <c r="D47" i="7"/>
  <c r="C47" i="7"/>
  <c r="N46" i="7"/>
  <c r="M46" i="7"/>
  <c r="E46" i="7"/>
  <c r="D46" i="7"/>
  <c r="C46" i="7"/>
  <c r="N45" i="7"/>
  <c r="M45" i="7"/>
  <c r="E45" i="7"/>
  <c r="D45" i="7"/>
  <c r="C45" i="7"/>
  <c r="N37" i="7"/>
  <c r="M37" i="7"/>
  <c r="L37" i="7"/>
  <c r="E37" i="7"/>
  <c r="D37" i="7"/>
  <c r="C37" i="7"/>
  <c r="N36" i="7"/>
  <c r="M36" i="7"/>
  <c r="L36" i="7"/>
  <c r="E36" i="7"/>
  <c r="D36" i="7"/>
  <c r="C36" i="7"/>
  <c r="L35" i="7"/>
  <c r="O35" i="7"/>
  <c r="P37" i="7"/>
  <c r="N35" i="7"/>
  <c r="M35" i="7"/>
  <c r="E35" i="7"/>
  <c r="D35" i="7"/>
  <c r="C35" i="7"/>
  <c r="F35" i="7"/>
  <c r="N27" i="7"/>
  <c r="M27" i="7"/>
  <c r="L25" i="7"/>
  <c r="L26" i="7"/>
  <c r="L27" i="7"/>
  <c r="P27" i="7"/>
  <c r="M32" i="7"/>
  <c r="E27" i="7"/>
  <c r="D27" i="7"/>
  <c r="C27" i="7"/>
  <c r="N26" i="7"/>
  <c r="M26" i="7"/>
  <c r="E26" i="7"/>
  <c r="D26" i="7"/>
  <c r="C26" i="7"/>
  <c r="N25" i="7"/>
  <c r="M25" i="7"/>
  <c r="E25" i="7"/>
  <c r="D25" i="7"/>
  <c r="N42" i="7"/>
  <c r="G37" i="7"/>
  <c r="E42" i="7"/>
  <c r="N62" i="7"/>
  <c r="N51" i="7"/>
  <c r="P26" i="7"/>
  <c r="L31" i="7"/>
  <c r="G46" i="7"/>
  <c r="N32" i="7"/>
  <c r="G47" i="7"/>
  <c r="D52" i="7"/>
  <c r="E63" i="7"/>
  <c r="D51" i="7"/>
  <c r="D42" i="7"/>
  <c r="M42" i="7"/>
  <c r="E62" i="7"/>
  <c r="G36" i="7"/>
  <c r="C41" i="7"/>
  <c r="E40" i="7"/>
  <c r="P35" i="7"/>
  <c r="M40" i="7"/>
  <c r="N41" i="7"/>
  <c r="D50" i="7"/>
  <c r="E51" i="7"/>
  <c r="G27" i="7"/>
  <c r="E32" i="7"/>
  <c r="N61" i="7"/>
  <c r="G26" i="7"/>
  <c r="C31" i="7"/>
  <c r="E30" i="7"/>
  <c r="D31" i="7"/>
  <c r="M31" i="7"/>
  <c r="D61" i="7"/>
  <c r="D40" i="7"/>
  <c r="N40" i="7"/>
  <c r="E50" i="7"/>
  <c r="N52" i="7"/>
  <c r="N30" i="7"/>
  <c r="L40" i="7"/>
  <c r="M41" i="7"/>
  <c r="P45" i="7"/>
  <c r="N50" i="7"/>
  <c r="C50" i="7"/>
  <c r="X51" i="4"/>
  <c r="X52" i="4"/>
  <c r="Y52" i="4"/>
  <c r="Z52" i="4"/>
  <c r="X53" i="4"/>
  <c r="Y53" i="4"/>
  <c r="Z53" i="4"/>
  <c r="X54" i="4"/>
  <c r="Y54" i="4"/>
  <c r="Z54" i="4"/>
  <c r="X55" i="4"/>
  <c r="Y55" i="4"/>
  <c r="Z55" i="4"/>
  <c r="X56" i="4"/>
  <c r="Y56" i="4"/>
  <c r="Z56" i="4"/>
  <c r="X57" i="4"/>
  <c r="Y57" i="4"/>
  <c r="Z57" i="4"/>
  <c r="X58" i="4"/>
  <c r="Y58" i="4"/>
  <c r="Z58" i="4"/>
  <c r="Y51" i="4"/>
  <c r="Z51" i="4"/>
  <c r="AA41" i="4"/>
  <c r="X42" i="4"/>
  <c r="Y42" i="4"/>
  <c r="Z42" i="4"/>
  <c r="X43" i="4"/>
  <c r="Y43" i="4"/>
  <c r="Z43" i="4"/>
  <c r="X44" i="4"/>
  <c r="Y44" i="4"/>
  <c r="Z44" i="4"/>
  <c r="X45" i="4"/>
  <c r="Y45" i="4"/>
  <c r="Z45" i="4"/>
  <c r="X46" i="4"/>
  <c r="Y46" i="4"/>
  <c r="Z46" i="4"/>
  <c r="X47" i="4"/>
  <c r="Y47" i="4"/>
  <c r="Z47" i="4"/>
  <c r="X48" i="4"/>
  <c r="Y48" i="4"/>
  <c r="Z48" i="4"/>
  <c r="Y41" i="4"/>
  <c r="Z41" i="4"/>
  <c r="X41" i="4"/>
  <c r="AB32" i="4"/>
  <c r="AB33" i="4"/>
  <c r="AB34" i="4"/>
  <c r="AB35" i="4"/>
  <c r="AB36" i="4"/>
  <c r="AB37" i="4"/>
  <c r="AB38" i="4"/>
  <c r="AB31" i="4"/>
  <c r="AA31" i="4"/>
  <c r="M51" i="7"/>
  <c r="D63" i="7"/>
  <c r="D32" i="7"/>
  <c r="E61" i="7"/>
  <c r="C62" i="7"/>
  <c r="M30" i="7"/>
  <c r="C52" i="7"/>
  <c r="E31" i="7"/>
  <c r="E52" i="7"/>
  <c r="N63" i="7"/>
  <c r="M50" i="7"/>
  <c r="C63" i="7"/>
  <c r="L61" i="7"/>
  <c r="M63" i="7"/>
  <c r="L50" i="7"/>
  <c r="L63" i="7"/>
  <c r="E41" i="7"/>
  <c r="M62" i="7"/>
  <c r="N31" i="7"/>
  <c r="D41" i="7"/>
  <c r="D62" i="7"/>
  <c r="L41" i="7"/>
  <c r="D30" i="7"/>
  <c r="C51" i="4"/>
  <c r="BP34" i="4"/>
  <c r="BO34" i="4"/>
  <c r="F63" i="7"/>
  <c r="M61" i="7"/>
  <c r="F62" i="7"/>
  <c r="F61" i="7"/>
  <c r="O62" i="7"/>
  <c r="O63" i="7"/>
  <c r="O61" i="7"/>
  <c r="V27" i="4"/>
  <c r="AB27" i="4"/>
  <c r="BN42" i="4"/>
  <c r="BO42" i="4"/>
  <c r="BP42" i="4"/>
  <c r="BN43" i="4"/>
  <c r="BO43" i="4"/>
  <c r="BP43" i="4"/>
  <c r="BN45" i="4"/>
  <c r="BO45" i="4"/>
  <c r="BP45" i="4"/>
  <c r="BN46" i="4"/>
  <c r="BO46" i="4"/>
  <c r="BP46" i="4"/>
  <c r="BN47" i="4"/>
  <c r="BO47" i="4"/>
  <c r="BP47" i="4"/>
  <c r="BN48" i="4"/>
  <c r="BO48" i="4"/>
  <c r="BP48" i="4"/>
  <c r="BO41" i="4"/>
  <c r="BP41" i="4"/>
  <c r="BN41" i="4"/>
  <c r="BR31" i="4"/>
  <c r="BQ31" i="4"/>
  <c r="BQ38" i="4"/>
  <c r="BQ37" i="4"/>
  <c r="BR38" i="4"/>
  <c r="BQ36" i="4"/>
  <c r="BQ35" i="4"/>
  <c r="BQ33" i="4"/>
  <c r="BQ32" i="4"/>
  <c r="BO31" i="4"/>
  <c r="BP31" i="4"/>
  <c r="BO32" i="4"/>
  <c r="BP32" i="4"/>
  <c r="BO33" i="4"/>
  <c r="BP33" i="4"/>
  <c r="BO35" i="4"/>
  <c r="BP35" i="4"/>
  <c r="BO36" i="4"/>
  <c r="BP36" i="4"/>
  <c r="BO37" i="4"/>
  <c r="BP37" i="4"/>
  <c r="BO38" i="4"/>
  <c r="BP38" i="4"/>
  <c r="BN38" i="4"/>
  <c r="BN37" i="4"/>
  <c r="BN36" i="4"/>
  <c r="BN35" i="4"/>
  <c r="BN34" i="4"/>
  <c r="BN33" i="4"/>
  <c r="BN32" i="4"/>
  <c r="BN31" i="4"/>
  <c r="BG51" i="4"/>
  <c r="BH51" i="4"/>
  <c r="BI51" i="4"/>
  <c r="BG52" i="4"/>
  <c r="BH52" i="4"/>
  <c r="BI52" i="4"/>
  <c r="BG53" i="4"/>
  <c r="BH53" i="4"/>
  <c r="BI53" i="4"/>
  <c r="BG54" i="4"/>
  <c r="BH54" i="4"/>
  <c r="BI54" i="4"/>
  <c r="BG55" i="4"/>
  <c r="BH55" i="4"/>
  <c r="BI55" i="4"/>
  <c r="BG56" i="4"/>
  <c r="BH56" i="4"/>
  <c r="BI56" i="4"/>
  <c r="BG57" i="4"/>
  <c r="BH57" i="4"/>
  <c r="BI57" i="4"/>
  <c r="BG58" i="4"/>
  <c r="BH58" i="4"/>
  <c r="BI58" i="4"/>
  <c r="BJ41" i="4"/>
  <c r="BG42" i="4"/>
  <c r="BH42" i="4"/>
  <c r="BI42" i="4"/>
  <c r="BG43" i="4"/>
  <c r="BH43" i="4"/>
  <c r="BI43" i="4"/>
  <c r="BG44" i="4"/>
  <c r="BH44" i="4"/>
  <c r="BI44" i="4"/>
  <c r="BG45" i="4"/>
  <c r="BH45" i="4"/>
  <c r="BI45" i="4"/>
  <c r="BG46" i="4"/>
  <c r="BH46" i="4"/>
  <c r="BI46" i="4"/>
  <c r="BG47" i="4"/>
  <c r="BH47" i="4"/>
  <c r="BI47" i="4"/>
  <c r="BG48" i="4"/>
  <c r="BH48" i="4"/>
  <c r="BI48" i="4"/>
  <c r="BH41" i="4"/>
  <c r="BI41" i="4"/>
  <c r="BG41" i="4"/>
  <c r="BK31" i="4"/>
  <c r="BJ31" i="4"/>
  <c r="BJ38" i="4"/>
  <c r="BJ37" i="4"/>
  <c r="BK38" i="4"/>
  <c r="BJ36" i="4"/>
  <c r="BJ35" i="4"/>
  <c r="BJ34" i="4"/>
  <c r="BJ33" i="4"/>
  <c r="BJ32" i="4"/>
  <c r="BH31" i="4"/>
  <c r="BI31" i="4"/>
  <c r="BH32" i="4"/>
  <c r="BI32" i="4"/>
  <c r="BH33" i="4"/>
  <c r="BI33" i="4"/>
  <c r="BH34" i="4"/>
  <c r="BI34" i="4"/>
  <c r="BH35" i="4"/>
  <c r="BI35" i="4"/>
  <c r="BH36" i="4"/>
  <c r="BI36" i="4"/>
  <c r="BH37" i="4"/>
  <c r="BI37" i="4"/>
  <c r="BH38" i="4"/>
  <c r="BI38" i="4"/>
  <c r="BG38" i="4"/>
  <c r="BG37" i="4"/>
  <c r="BG36" i="4"/>
  <c r="BG35" i="4"/>
  <c r="BG34" i="4"/>
  <c r="BG33" i="4"/>
  <c r="BG32" i="4"/>
  <c r="BG31" i="4"/>
  <c r="AZ51" i="4"/>
  <c r="BA51" i="4"/>
  <c r="BB51" i="4"/>
  <c r="AZ52" i="4"/>
  <c r="BA52" i="4"/>
  <c r="BB52" i="4"/>
  <c r="AZ53" i="4"/>
  <c r="BA53" i="4"/>
  <c r="BB53" i="4"/>
  <c r="AZ54" i="4"/>
  <c r="BA54" i="4"/>
  <c r="BB54" i="4"/>
  <c r="AZ55" i="4"/>
  <c r="BA55" i="4"/>
  <c r="BB55" i="4"/>
  <c r="AZ56" i="4"/>
  <c r="BA56" i="4"/>
  <c r="BB56" i="4"/>
  <c r="AZ57" i="4"/>
  <c r="BA57" i="4"/>
  <c r="BB57" i="4"/>
  <c r="AZ58" i="4"/>
  <c r="BA58" i="4"/>
  <c r="BB58" i="4"/>
  <c r="BC41" i="4"/>
  <c r="AZ42" i="4"/>
  <c r="BA42" i="4"/>
  <c r="BB42" i="4"/>
  <c r="AZ43" i="4"/>
  <c r="BA43" i="4"/>
  <c r="BB43" i="4"/>
  <c r="AZ44" i="4"/>
  <c r="BA44" i="4"/>
  <c r="BB44" i="4"/>
  <c r="AZ45" i="4"/>
  <c r="BA45" i="4"/>
  <c r="BB45" i="4"/>
  <c r="AZ46" i="4"/>
  <c r="BA46" i="4"/>
  <c r="BB46" i="4"/>
  <c r="AZ47" i="4"/>
  <c r="BA47" i="4"/>
  <c r="BB47" i="4"/>
  <c r="AZ48" i="4"/>
  <c r="BA48" i="4"/>
  <c r="BB48" i="4"/>
  <c r="BA41" i="4"/>
  <c r="BB41" i="4"/>
  <c r="AZ41" i="4"/>
  <c r="BD31" i="4"/>
  <c r="BC31" i="4"/>
  <c r="BC38" i="4"/>
  <c r="BC37" i="4"/>
  <c r="BD38" i="4"/>
  <c r="BC36" i="4"/>
  <c r="BC35" i="4"/>
  <c r="BC34" i="4"/>
  <c r="BC33" i="4"/>
  <c r="BC32" i="4"/>
  <c r="BA31" i="4"/>
  <c r="BB31" i="4"/>
  <c r="BA32" i="4"/>
  <c r="BB32" i="4"/>
  <c r="BA33" i="4"/>
  <c r="BB33" i="4"/>
  <c r="BA34" i="4"/>
  <c r="BB34" i="4"/>
  <c r="BA35" i="4"/>
  <c r="BB35" i="4"/>
  <c r="BA36" i="4"/>
  <c r="BB36" i="4"/>
  <c r="BA37" i="4"/>
  <c r="BB37" i="4"/>
  <c r="BA38" i="4"/>
  <c r="BB38" i="4"/>
  <c r="AZ38" i="4"/>
  <c r="AZ37" i="4"/>
  <c r="AZ36" i="4"/>
  <c r="AZ35" i="4"/>
  <c r="AZ34" i="4"/>
  <c r="AZ33" i="4"/>
  <c r="AZ32" i="4"/>
  <c r="AZ31" i="4"/>
  <c r="AS51" i="4"/>
  <c r="AS55" i="4"/>
  <c r="AS56" i="4"/>
  <c r="AS57" i="4"/>
  <c r="AS58" i="4"/>
  <c r="AT51" i="4"/>
  <c r="AU51" i="4"/>
  <c r="AS52" i="4"/>
  <c r="AT52" i="4"/>
  <c r="AU52" i="4"/>
  <c r="AS53" i="4"/>
  <c r="AT53" i="4"/>
  <c r="AU53" i="4"/>
  <c r="AS54" i="4"/>
  <c r="AT54" i="4"/>
  <c r="AU54" i="4"/>
  <c r="AT55" i="4"/>
  <c r="AU55" i="4"/>
  <c r="AT56" i="4"/>
  <c r="AU56" i="4"/>
  <c r="AT57" i="4"/>
  <c r="AU57" i="4"/>
  <c r="AT58" i="4"/>
  <c r="AU58" i="4"/>
  <c r="AV41" i="4"/>
  <c r="AS42" i="4"/>
  <c r="AT42" i="4"/>
  <c r="AU42" i="4"/>
  <c r="AS43" i="4"/>
  <c r="AT43" i="4"/>
  <c r="AU43" i="4"/>
  <c r="AS44" i="4"/>
  <c r="AT44" i="4"/>
  <c r="AU44" i="4"/>
  <c r="AS45" i="4"/>
  <c r="AT45" i="4"/>
  <c r="AU45" i="4"/>
  <c r="AS46" i="4"/>
  <c r="AT46" i="4"/>
  <c r="AU46" i="4"/>
  <c r="AS47" i="4"/>
  <c r="AT47" i="4"/>
  <c r="AU47" i="4"/>
  <c r="AS48" i="4"/>
  <c r="AT48" i="4"/>
  <c r="AU48" i="4"/>
  <c r="AT41" i="4"/>
  <c r="AU41" i="4"/>
  <c r="AS41" i="4"/>
  <c r="AW32" i="4"/>
  <c r="AW33" i="4"/>
  <c r="AW34" i="4"/>
  <c r="AW35" i="4"/>
  <c r="AW36" i="4"/>
  <c r="AW37" i="4"/>
  <c r="AW38" i="4"/>
  <c r="AW31" i="4"/>
  <c r="AV32" i="4"/>
  <c r="AV33" i="4"/>
  <c r="AV34" i="4"/>
  <c r="AV35" i="4"/>
  <c r="AV36" i="4"/>
  <c r="AV37" i="4"/>
  <c r="AV38" i="4"/>
  <c r="AV31" i="4"/>
  <c r="AT31" i="4"/>
  <c r="AU31" i="4"/>
  <c r="AT32" i="4"/>
  <c r="AU32" i="4"/>
  <c r="AT33" i="4"/>
  <c r="AU33" i="4"/>
  <c r="AT34" i="4"/>
  <c r="AU34" i="4"/>
  <c r="AT35" i="4"/>
  <c r="AU35" i="4"/>
  <c r="AT36" i="4"/>
  <c r="AU36" i="4"/>
  <c r="AT37" i="4"/>
  <c r="AU37" i="4"/>
  <c r="AT38" i="4"/>
  <c r="AU38" i="4"/>
  <c r="AS38" i="4"/>
  <c r="AS37" i="4"/>
  <c r="AS36" i="4"/>
  <c r="AS35" i="4"/>
  <c r="AS34" i="4"/>
  <c r="AS33" i="4"/>
  <c r="AS32" i="4"/>
  <c r="AS31" i="4"/>
  <c r="G62" i="7"/>
  <c r="G63" i="7"/>
  <c r="G61" i="7"/>
  <c r="P62" i="7"/>
  <c r="P63" i="7"/>
  <c r="P61" i="7"/>
  <c r="BR33" i="4"/>
  <c r="BR35" i="4"/>
  <c r="BR37" i="4"/>
  <c r="BR32" i="4"/>
  <c r="BR36" i="4"/>
  <c r="BK35" i="4"/>
  <c r="BK37" i="4"/>
  <c r="BK33" i="4"/>
  <c r="BK32" i="4"/>
  <c r="BK34" i="4"/>
  <c r="BK36" i="4"/>
  <c r="BD33" i="4"/>
  <c r="BD35" i="4"/>
  <c r="BD37" i="4"/>
  <c r="BD32" i="4"/>
  <c r="BD34" i="4"/>
  <c r="BD36" i="4"/>
  <c r="AU15" i="4"/>
  <c r="AU20" i="4"/>
  <c r="R38" i="4"/>
  <c r="AV15" i="4"/>
  <c r="AV26" i="4"/>
  <c r="AT15" i="4"/>
  <c r="AO15" i="4"/>
  <c r="AO27" i="4"/>
  <c r="AP15" i="4"/>
  <c r="AP19" i="4"/>
  <c r="L37" i="4"/>
  <c r="AN15" i="4"/>
  <c r="AN26" i="4"/>
  <c r="AI15" i="4"/>
  <c r="AI20" i="4"/>
  <c r="R36" i="4"/>
  <c r="AJ15" i="4"/>
  <c r="AJ26" i="4"/>
  <c r="AH15" i="4"/>
  <c r="AH19" i="4"/>
  <c r="J36" i="4"/>
  <c r="AC15" i="4"/>
  <c r="AC27" i="4"/>
  <c r="AD15" i="4"/>
  <c r="AB15" i="4"/>
  <c r="AB26" i="4"/>
  <c r="W15" i="4"/>
  <c r="W24" i="4"/>
  <c r="X15" i="4"/>
  <c r="X26" i="4"/>
  <c r="V15" i="4"/>
  <c r="Q15" i="4"/>
  <c r="Q26" i="4"/>
  <c r="R15" i="4"/>
  <c r="R18" i="4"/>
  <c r="E33" i="4"/>
  <c r="P15" i="4"/>
  <c r="P25" i="4"/>
  <c r="K15" i="4"/>
  <c r="K23" i="4"/>
  <c r="AM32" i="4"/>
  <c r="L15" i="4"/>
  <c r="L25" i="4"/>
  <c r="J15" i="4"/>
  <c r="J26" i="4"/>
  <c r="E15" i="4"/>
  <c r="E20" i="4"/>
  <c r="R31" i="4"/>
  <c r="F15" i="4"/>
  <c r="D15" i="4"/>
  <c r="D20" i="4"/>
  <c r="Q31" i="4"/>
  <c r="N69" i="7"/>
  <c r="L69" i="7"/>
  <c r="E71" i="7"/>
  <c r="C71" i="7"/>
  <c r="D71" i="7"/>
  <c r="M71" i="7"/>
  <c r="L71" i="7"/>
  <c r="N71" i="7"/>
  <c r="E70" i="7"/>
  <c r="D70" i="7"/>
  <c r="D69" i="7"/>
  <c r="E69" i="7"/>
  <c r="C69" i="7"/>
  <c r="N70" i="7"/>
  <c r="L70" i="7"/>
  <c r="M70" i="7"/>
  <c r="M69" i="7"/>
  <c r="D25" i="4"/>
  <c r="E27" i="4"/>
  <c r="E23" i="4"/>
  <c r="AM31" i="4"/>
  <c r="E19" i="4"/>
  <c r="K31" i="4"/>
  <c r="L20" i="4"/>
  <c r="S32" i="4"/>
  <c r="J18" i="4"/>
  <c r="C32" i="4"/>
  <c r="Q21" i="4"/>
  <c r="Y33" i="4"/>
  <c r="Q25" i="4"/>
  <c r="AC18" i="4"/>
  <c r="D35" i="4"/>
  <c r="AC26" i="4"/>
  <c r="AO18" i="4"/>
  <c r="D37" i="4"/>
  <c r="AN25" i="4"/>
  <c r="AV25" i="4"/>
  <c r="D23" i="4"/>
  <c r="AL31" i="4"/>
  <c r="E26" i="4"/>
  <c r="E22" i="4"/>
  <c r="AF31" i="4"/>
  <c r="E18" i="4"/>
  <c r="D31" i="4"/>
  <c r="L22" i="4"/>
  <c r="AG32" i="4"/>
  <c r="Q19" i="4"/>
  <c r="K33" i="4"/>
  <c r="P22" i="4"/>
  <c r="AE33" i="4"/>
  <c r="P18" i="4"/>
  <c r="C33" i="4"/>
  <c r="AB21" i="4"/>
  <c r="X35" i="4"/>
  <c r="AO26" i="4"/>
  <c r="D21" i="4"/>
  <c r="X31" i="4"/>
  <c r="E25" i="4"/>
  <c r="E21" i="4"/>
  <c r="Y31" i="4"/>
  <c r="L18" i="4"/>
  <c r="E32" i="4"/>
  <c r="L24" i="4"/>
  <c r="P20" i="4"/>
  <c r="Q33" i="4"/>
  <c r="Q23" i="4"/>
  <c r="AM33" i="4"/>
  <c r="X21" i="4"/>
  <c r="Z34" i="4"/>
  <c r="AC22" i="4"/>
  <c r="AF35" i="4"/>
  <c r="AJ21" i="4"/>
  <c r="Z36" i="4"/>
  <c r="AN21" i="4"/>
  <c r="X37" i="4"/>
  <c r="D27" i="4"/>
  <c r="D19" i="4"/>
  <c r="J31" i="4"/>
  <c r="E24" i="4"/>
  <c r="J20" i="4"/>
  <c r="Q32" i="4"/>
  <c r="L26" i="4"/>
  <c r="R20" i="4"/>
  <c r="S33" i="4"/>
  <c r="P24" i="4"/>
  <c r="X25" i="4"/>
  <c r="AB25" i="4"/>
  <c r="AJ25" i="4"/>
  <c r="AO22" i="4"/>
  <c r="AF37" i="4"/>
  <c r="AV21" i="4"/>
  <c r="Z38" i="4"/>
  <c r="F18" i="4"/>
  <c r="E31" i="4"/>
  <c r="F20" i="4"/>
  <c r="S31" i="4"/>
  <c r="F22" i="4"/>
  <c r="AG31" i="4"/>
  <c r="F24" i="4"/>
  <c r="F26" i="4"/>
  <c r="F19" i="4"/>
  <c r="L31" i="4"/>
  <c r="F21" i="4"/>
  <c r="Z31" i="4"/>
  <c r="F23" i="4"/>
  <c r="AN31" i="4"/>
  <c r="F25" i="4"/>
  <c r="F27" i="4"/>
  <c r="V24" i="4"/>
  <c r="V20" i="4"/>
  <c r="Q34" i="4"/>
  <c r="V25" i="4"/>
  <c r="V21" i="4"/>
  <c r="X34" i="4"/>
  <c r="V26" i="4"/>
  <c r="V22" i="4"/>
  <c r="AE34" i="4"/>
  <c r="V18" i="4"/>
  <c r="C34" i="4"/>
  <c r="AD24" i="4"/>
  <c r="AD20" i="4"/>
  <c r="S35" i="4"/>
  <c r="AD25" i="4"/>
  <c r="AD21" i="4"/>
  <c r="Z35" i="4"/>
  <c r="AD26" i="4"/>
  <c r="AD22" i="4"/>
  <c r="AG35" i="4"/>
  <c r="AD18" i="4"/>
  <c r="E35" i="4"/>
  <c r="AT24" i="4"/>
  <c r="AT20" i="4"/>
  <c r="Q38" i="4"/>
  <c r="AT25" i="4"/>
  <c r="AT21" i="4"/>
  <c r="X38" i="4"/>
  <c r="AT26" i="4"/>
  <c r="AT22" i="4"/>
  <c r="AE38" i="4"/>
  <c r="AT18" i="4"/>
  <c r="C38" i="4"/>
  <c r="K25" i="4"/>
  <c r="AD23" i="4"/>
  <c r="AN35" i="4"/>
  <c r="AI24" i="4"/>
  <c r="V19" i="4"/>
  <c r="J34" i="4"/>
  <c r="AD19" i="4"/>
  <c r="L35" i="4"/>
  <c r="AT27" i="4"/>
  <c r="K24" i="4"/>
  <c r="K20" i="4"/>
  <c r="R32" i="4"/>
  <c r="T32" i="4"/>
  <c r="K26" i="4"/>
  <c r="K22" i="4"/>
  <c r="AF32" i="4"/>
  <c r="K18" i="4"/>
  <c r="D32" i="4"/>
  <c r="F32" i="4"/>
  <c r="AI25" i="4"/>
  <c r="AI21" i="4"/>
  <c r="Y36" i="4"/>
  <c r="AI26" i="4"/>
  <c r="AI22" i="4"/>
  <c r="AF36" i="4"/>
  <c r="AI18" i="4"/>
  <c r="D36" i="4"/>
  <c r="AI27" i="4"/>
  <c r="AI23" i="4"/>
  <c r="AM36" i="4"/>
  <c r="AI19" i="4"/>
  <c r="K36" i="4"/>
  <c r="V23" i="4"/>
  <c r="AL34" i="4"/>
  <c r="J27" i="4"/>
  <c r="J23" i="4"/>
  <c r="AL32" i="4"/>
  <c r="J19" i="4"/>
  <c r="J32" i="4"/>
  <c r="J25" i="4"/>
  <c r="J21" i="4"/>
  <c r="X32" i="4"/>
  <c r="R27" i="4"/>
  <c r="R23" i="4"/>
  <c r="AN33" i="4"/>
  <c r="R19" i="4"/>
  <c r="L33" i="4"/>
  <c r="R24" i="4"/>
  <c r="R25" i="4"/>
  <c r="R21" i="4"/>
  <c r="Z33" i="4"/>
  <c r="W25" i="4"/>
  <c r="W21" i="4"/>
  <c r="Y34" i="4"/>
  <c r="W26" i="4"/>
  <c r="W22" i="4"/>
  <c r="AF34" i="4"/>
  <c r="W18" i="4"/>
  <c r="D34" i="4"/>
  <c r="W27" i="4"/>
  <c r="W23" i="4"/>
  <c r="AM34" i="4"/>
  <c r="W19" i="4"/>
  <c r="K34" i="4"/>
  <c r="AH24" i="4"/>
  <c r="AH20" i="4"/>
  <c r="Q36" i="4"/>
  <c r="AH25" i="4"/>
  <c r="AH21" i="4"/>
  <c r="X36" i="4"/>
  <c r="AH26" i="4"/>
  <c r="AH22" i="4"/>
  <c r="AE36" i="4"/>
  <c r="AH18" i="4"/>
  <c r="C36" i="4"/>
  <c r="AP24" i="4"/>
  <c r="AP20" i="4"/>
  <c r="S37" i="4"/>
  <c r="AP25" i="4"/>
  <c r="AP21" i="4"/>
  <c r="Z37" i="4"/>
  <c r="AP26" i="4"/>
  <c r="AP22" i="4"/>
  <c r="AG37" i="4"/>
  <c r="AP18" i="4"/>
  <c r="E37" i="4"/>
  <c r="AU25" i="4"/>
  <c r="AU21" i="4"/>
  <c r="Y38" i="4"/>
  <c r="AU26" i="4"/>
  <c r="AU22" i="4"/>
  <c r="AF38" i="4"/>
  <c r="AU18" i="4"/>
  <c r="D38" i="4"/>
  <c r="AU27" i="4"/>
  <c r="AU23" i="4"/>
  <c r="AM38" i="4"/>
  <c r="AU19" i="4"/>
  <c r="K38" i="4"/>
  <c r="K21" i="4"/>
  <c r="Y32" i="4"/>
  <c r="J24" i="4"/>
  <c r="W20" i="4"/>
  <c r="R34" i="4"/>
  <c r="AH27" i="4"/>
  <c r="AP27" i="4"/>
  <c r="AT23" i="4"/>
  <c r="AL38" i="4"/>
  <c r="T31" i="4"/>
  <c r="M31" i="4"/>
  <c r="K19" i="4"/>
  <c r="K32" i="4"/>
  <c r="J22" i="4"/>
  <c r="AE32" i="4"/>
  <c r="K27" i="4"/>
  <c r="R22" i="4"/>
  <c r="AG33" i="4"/>
  <c r="R26" i="4"/>
  <c r="AD27" i="4"/>
  <c r="AH23" i="4"/>
  <c r="AL36" i="4"/>
  <c r="AP23" i="4"/>
  <c r="AN37" i="4"/>
  <c r="AT19" i="4"/>
  <c r="J38" i="4"/>
  <c r="AU24" i="4"/>
  <c r="D26" i="4"/>
  <c r="D22" i="4"/>
  <c r="AE31" i="4"/>
  <c r="L19" i="4"/>
  <c r="L32" i="4"/>
  <c r="L23" i="4"/>
  <c r="AN32" i="4"/>
  <c r="L27" i="4"/>
  <c r="P19" i="4"/>
  <c r="J33" i="4"/>
  <c r="Q20" i="4"/>
  <c r="R33" i="4"/>
  <c r="T33" i="4"/>
  <c r="P23" i="4"/>
  <c r="AL33" i="4"/>
  <c r="AO33" i="4"/>
  <c r="Q24" i="4"/>
  <c r="P27" i="4"/>
  <c r="X20" i="4"/>
  <c r="S34" i="4"/>
  <c r="X24" i="4"/>
  <c r="AB20" i="4"/>
  <c r="Q35" i="4"/>
  <c r="AC21" i="4"/>
  <c r="Y35" i="4"/>
  <c r="AB24" i="4"/>
  <c r="AC25" i="4"/>
  <c r="AJ20" i="4"/>
  <c r="S36" i="4"/>
  <c r="AJ24" i="4"/>
  <c r="AN20" i="4"/>
  <c r="Q37" i="4"/>
  <c r="AO21" i="4"/>
  <c r="Y37" i="4"/>
  <c r="AN24" i="4"/>
  <c r="AO25" i="4"/>
  <c r="AV20" i="4"/>
  <c r="S38" i="4"/>
  <c r="AV24" i="4"/>
  <c r="P26" i="4"/>
  <c r="Q27" i="4"/>
  <c r="X19" i="4"/>
  <c r="L34" i="4"/>
  <c r="X23" i="4"/>
  <c r="AN34" i="4"/>
  <c r="X27" i="4"/>
  <c r="AB19" i="4"/>
  <c r="J35" i="4"/>
  <c r="AC20" i="4"/>
  <c r="R35" i="4"/>
  <c r="AB23" i="4"/>
  <c r="AL35" i="4"/>
  <c r="AC24" i="4"/>
  <c r="AJ19" i="4"/>
  <c r="L36" i="4"/>
  <c r="AJ23" i="4"/>
  <c r="AN36" i="4"/>
  <c r="AJ27" i="4"/>
  <c r="AN19" i="4"/>
  <c r="J37" i="4"/>
  <c r="AO20" i="4"/>
  <c r="R37" i="4"/>
  <c r="AN23" i="4"/>
  <c r="AL37" i="4"/>
  <c r="AO24" i="4"/>
  <c r="AN27" i="4"/>
  <c r="AV19" i="4"/>
  <c r="L38" i="4"/>
  <c r="AV23" i="4"/>
  <c r="AN38" i="4"/>
  <c r="AV27" i="4"/>
  <c r="D18" i="4"/>
  <c r="C31" i="4"/>
  <c r="D24" i="4"/>
  <c r="L21" i="4"/>
  <c r="Z32" i="4"/>
  <c r="Q18" i="4"/>
  <c r="D33" i="4"/>
  <c r="F33" i="4"/>
  <c r="P21" i="4"/>
  <c r="X33" i="4"/>
  <c r="Q22" i="4"/>
  <c r="AF33" i="4"/>
  <c r="X18" i="4"/>
  <c r="E34" i="4"/>
  <c r="X22" i="4"/>
  <c r="AG34" i="4"/>
  <c r="AB18" i="4"/>
  <c r="C35" i="4"/>
  <c r="AC19" i="4"/>
  <c r="K35" i="4"/>
  <c r="AB22" i="4"/>
  <c r="AE35" i="4"/>
  <c r="AC23" i="4"/>
  <c r="AM35" i="4"/>
  <c r="AJ18" i="4"/>
  <c r="E36" i="4"/>
  <c r="AJ22" i="4"/>
  <c r="AG36" i="4"/>
  <c r="AN18" i="4"/>
  <c r="C37" i="4"/>
  <c r="AO19" i="4"/>
  <c r="K37" i="4"/>
  <c r="AN22" i="4"/>
  <c r="AE37" i="4"/>
  <c r="AO23" i="4"/>
  <c r="AM37" i="4"/>
  <c r="AV18" i="4"/>
  <c r="E38" i="4"/>
  <c r="AV22" i="4"/>
  <c r="AG38" i="4"/>
  <c r="BQ34" i="4"/>
  <c r="BR34" i="4"/>
  <c r="BN44" i="4"/>
  <c r="BP44" i="4"/>
  <c r="AA33" i="4"/>
  <c r="AH35" i="4"/>
  <c r="AO37" i="4"/>
  <c r="AO35" i="4"/>
  <c r="AO34" i="4"/>
  <c r="AH33" i="4"/>
  <c r="AH32" i="4"/>
  <c r="AO38" i="4"/>
  <c r="AA36" i="4"/>
  <c r="AA38" i="4"/>
  <c r="AH34" i="4"/>
  <c r="AH31" i="4"/>
  <c r="AO32" i="4"/>
  <c r="AA37" i="4"/>
  <c r="AA35" i="4"/>
  <c r="AO31" i="4"/>
  <c r="AH37" i="4"/>
  <c r="AO36" i="4"/>
  <c r="AH36" i="4"/>
  <c r="AA32" i="4"/>
  <c r="AH38" i="4"/>
  <c r="AA34" i="4"/>
  <c r="F37" i="4"/>
  <c r="F34" i="4"/>
  <c r="M38" i="4"/>
  <c r="M32" i="4"/>
  <c r="T34" i="4"/>
  <c r="F35" i="4"/>
  <c r="F36" i="4"/>
  <c r="M36" i="4"/>
  <c r="F38" i="4"/>
  <c r="T37" i="4"/>
  <c r="F31" i="4"/>
  <c r="M37" i="4"/>
  <c r="M35" i="4"/>
  <c r="M33" i="4"/>
  <c r="T35" i="4"/>
  <c r="T36" i="4"/>
  <c r="M34" i="4"/>
  <c r="T38" i="4"/>
  <c r="BO44" i="4"/>
  <c r="AP37" i="4"/>
  <c r="AP35" i="4"/>
  <c r="AP31" i="4"/>
  <c r="AP38" i="4"/>
  <c r="AP33" i="4"/>
  <c r="AP32" i="4"/>
  <c r="AP34" i="4"/>
  <c r="AP36" i="4"/>
  <c r="AI35" i="4"/>
  <c r="AI31" i="4"/>
  <c r="AI34" i="4"/>
  <c r="AI32" i="4"/>
  <c r="AI36" i="4"/>
  <c r="AI38" i="4"/>
  <c r="AI33" i="4"/>
  <c r="AI37" i="4"/>
  <c r="U34" i="4"/>
  <c r="U33" i="4"/>
  <c r="U32" i="4"/>
  <c r="U31" i="4"/>
  <c r="U38" i="4"/>
  <c r="U35" i="4"/>
  <c r="U37" i="4"/>
  <c r="U36" i="4"/>
  <c r="N35" i="4"/>
  <c r="N31" i="4"/>
  <c r="N36" i="4"/>
  <c r="N32" i="4"/>
  <c r="N38" i="4"/>
  <c r="N33" i="4"/>
  <c r="N37" i="4"/>
  <c r="N34" i="4"/>
  <c r="G31" i="4"/>
  <c r="G33" i="4"/>
  <c r="G37" i="4"/>
  <c r="G34" i="4"/>
  <c r="G38" i="4"/>
  <c r="G35" i="4"/>
  <c r="G32" i="4"/>
  <c r="G36" i="4"/>
  <c r="BQ41" i="4"/>
  <c r="AF47" i="4"/>
  <c r="AG47" i="4"/>
  <c r="AE47" i="4"/>
  <c r="AG42" i="4"/>
  <c r="AE42" i="4"/>
  <c r="AF42" i="4"/>
  <c r="AN46" i="4"/>
  <c r="AM46" i="4"/>
  <c r="AL46" i="4"/>
  <c r="AN48" i="4"/>
  <c r="AM48" i="4"/>
  <c r="AL48" i="4"/>
  <c r="AE43" i="4"/>
  <c r="AG43" i="4"/>
  <c r="AF43" i="4"/>
  <c r="AF44" i="4"/>
  <c r="AE44" i="4"/>
  <c r="AG44" i="4"/>
  <c r="AL44" i="4"/>
  <c r="AM44" i="4"/>
  <c r="AN44" i="4"/>
  <c r="AL41" i="4"/>
  <c r="AM41" i="4"/>
  <c r="AN41" i="4"/>
  <c r="AE48" i="4"/>
  <c r="AG48" i="4"/>
  <c r="AF48" i="4"/>
  <c r="AE41" i="4"/>
  <c r="AG41" i="4"/>
  <c r="AF41" i="4"/>
  <c r="AM42" i="4"/>
  <c r="AL42" i="4"/>
  <c r="AN42" i="4"/>
  <c r="AM45" i="4"/>
  <c r="AL45" i="4"/>
  <c r="AN45" i="4"/>
  <c r="AF46" i="4"/>
  <c r="AG46" i="4"/>
  <c r="AE46" i="4"/>
  <c r="AE45" i="4"/>
  <c r="AF45" i="4"/>
  <c r="AG45" i="4"/>
  <c r="AN43" i="4"/>
  <c r="AM43" i="4"/>
  <c r="AL43" i="4"/>
  <c r="AL47" i="4"/>
  <c r="AM47" i="4"/>
  <c r="AN47" i="4"/>
  <c r="E46" i="4"/>
  <c r="C46" i="4"/>
  <c r="D46" i="4"/>
  <c r="K42" i="4"/>
  <c r="J42" i="4"/>
  <c r="L42" i="4"/>
  <c r="Q41" i="4"/>
  <c r="R41" i="4"/>
  <c r="S41" i="4"/>
  <c r="L44" i="4"/>
  <c r="K44" i="4"/>
  <c r="J44" i="4"/>
  <c r="L47" i="4"/>
  <c r="J47" i="4"/>
  <c r="K47" i="4"/>
  <c r="Q42" i="4"/>
  <c r="S42" i="4"/>
  <c r="R42" i="4"/>
  <c r="S43" i="4"/>
  <c r="Q43" i="4"/>
  <c r="R43" i="4"/>
  <c r="D44" i="4"/>
  <c r="E44" i="4"/>
  <c r="C44" i="4"/>
  <c r="R46" i="4"/>
  <c r="Q46" i="4"/>
  <c r="S46" i="4"/>
  <c r="C42" i="4"/>
  <c r="E42" i="4"/>
  <c r="D42" i="4"/>
  <c r="D47" i="4"/>
  <c r="C47" i="4"/>
  <c r="E47" i="4"/>
  <c r="J46" i="4"/>
  <c r="L46" i="4"/>
  <c r="K46" i="4"/>
  <c r="Q47" i="4"/>
  <c r="S47" i="4"/>
  <c r="R47" i="4"/>
  <c r="D45" i="4"/>
  <c r="E45" i="4"/>
  <c r="C45" i="4"/>
  <c r="C43" i="4"/>
  <c r="E43" i="4"/>
  <c r="D43" i="4"/>
  <c r="K43" i="4"/>
  <c r="L43" i="4"/>
  <c r="J43" i="4"/>
  <c r="K41" i="4"/>
  <c r="J41" i="4"/>
  <c r="L41" i="4"/>
  <c r="Q45" i="4"/>
  <c r="R45" i="4"/>
  <c r="S45" i="4"/>
  <c r="C48" i="4"/>
  <c r="E48" i="4"/>
  <c r="D48" i="4"/>
  <c r="D41" i="4"/>
  <c r="E41" i="4"/>
  <c r="C41" i="4"/>
  <c r="L48" i="4"/>
  <c r="J48" i="4"/>
  <c r="K48" i="4"/>
  <c r="L45" i="4"/>
  <c r="J45" i="4"/>
  <c r="K45" i="4"/>
  <c r="R48" i="4"/>
  <c r="S48" i="4"/>
  <c r="Q48" i="4"/>
  <c r="Q44" i="4"/>
  <c r="S44" i="4"/>
  <c r="R44" i="4"/>
  <c r="AO41" i="4"/>
  <c r="AM56" i="4"/>
  <c r="AH41" i="4"/>
  <c r="AG56" i="4"/>
  <c r="AF54" i="4"/>
  <c r="AF52" i="4"/>
  <c r="AF51" i="4"/>
  <c r="R55" i="4"/>
  <c r="F41" i="4"/>
  <c r="E54" i="4"/>
  <c r="L53" i="4"/>
  <c r="T41" i="4"/>
  <c r="R54" i="4"/>
  <c r="S58" i="4"/>
  <c r="M41" i="4"/>
  <c r="J58" i="4"/>
  <c r="S57" i="4"/>
  <c r="E52" i="4"/>
  <c r="AM51" i="4"/>
  <c r="AL55" i="4"/>
  <c r="AM58" i="4"/>
  <c r="AM57" i="4"/>
  <c r="AM54" i="4"/>
  <c r="AN56" i="4"/>
  <c r="AN58" i="4"/>
  <c r="AL56" i="4"/>
  <c r="AM55" i="4"/>
  <c r="AN57" i="4"/>
  <c r="AL58" i="4"/>
  <c r="AN55" i="4"/>
  <c r="AL51" i="4"/>
  <c r="AL54" i="4"/>
  <c r="AN53" i="4"/>
  <c r="AM53" i="4"/>
  <c r="AN54" i="4"/>
  <c r="AF56" i="4"/>
  <c r="AG55" i="4"/>
  <c r="AF57" i="4"/>
  <c r="AF58" i="4"/>
  <c r="AE51" i="4"/>
  <c r="AF55" i="4"/>
  <c r="AG52" i="4"/>
  <c r="AG53" i="4"/>
  <c r="AN52" i="4"/>
  <c r="AL57" i="4"/>
  <c r="J52" i="4"/>
  <c r="C55" i="4"/>
  <c r="Q51" i="4"/>
  <c r="Q58" i="4"/>
  <c r="AE52" i="4"/>
  <c r="AF53" i="4"/>
  <c r="AN51" i="4"/>
  <c r="AM52" i="4"/>
  <c r="AE55" i="4"/>
  <c r="AE57" i="4"/>
  <c r="AE53" i="4"/>
  <c r="AL52" i="4"/>
  <c r="AL53" i="4"/>
  <c r="AG54" i="4"/>
  <c r="AG51" i="4"/>
  <c r="R56" i="4"/>
  <c r="D52" i="4"/>
  <c r="R51" i="4"/>
  <c r="AG58" i="4"/>
  <c r="AE56" i="4"/>
  <c r="AG57" i="4"/>
  <c r="AE54" i="4"/>
  <c r="AE58" i="4"/>
  <c r="E56" i="4"/>
  <c r="J57" i="4"/>
  <c r="C54" i="4"/>
  <c r="J51" i="4"/>
  <c r="E51" i="4"/>
  <c r="L52" i="4"/>
  <c r="K57" i="4"/>
  <c r="R57" i="4"/>
  <c r="Q55" i="4"/>
  <c r="L55" i="4"/>
  <c r="D56" i="4"/>
  <c r="D57" i="4"/>
  <c r="E53" i="4"/>
  <c r="L58" i="4"/>
  <c r="S54" i="4"/>
  <c r="L57" i="4"/>
  <c r="Q57" i="4"/>
  <c r="K55" i="4"/>
  <c r="K58" i="4"/>
  <c r="Q52" i="4"/>
  <c r="Q56" i="4"/>
  <c r="C53" i="4"/>
  <c r="E58" i="4"/>
  <c r="S52" i="4"/>
  <c r="L56" i="4"/>
  <c r="J53" i="4"/>
  <c r="J55" i="4"/>
  <c r="K52" i="4"/>
  <c r="R52" i="4"/>
  <c r="C52" i="4"/>
  <c r="E55" i="4"/>
  <c r="S55" i="4"/>
  <c r="R58" i="4"/>
  <c r="D54" i="4"/>
  <c r="S53" i="4"/>
  <c r="C57" i="4"/>
  <c r="D53" i="4"/>
  <c r="D51" i="4"/>
  <c r="L54" i="4"/>
  <c r="Q53" i="4"/>
  <c r="E57" i="4"/>
  <c r="K53" i="4"/>
  <c r="C58" i="4"/>
  <c r="C56" i="4"/>
  <c r="K54" i="4"/>
  <c r="R53" i="4"/>
  <c r="J56" i="4"/>
  <c r="L51" i="4"/>
  <c r="Q54" i="4"/>
  <c r="J54" i="4"/>
  <c r="S56" i="4"/>
  <c r="D55" i="4"/>
  <c r="D58" i="4"/>
  <c r="S51" i="4"/>
  <c r="K56" i="4"/>
  <c r="K51" i="4"/>
</calcChain>
</file>

<file path=xl/sharedStrings.xml><?xml version="1.0" encoding="utf-8"?>
<sst xmlns="http://schemas.openxmlformats.org/spreadsheetml/2006/main" count="1549" uniqueCount="193">
  <si>
    <t>WT</t>
  </si>
  <si>
    <t>KO1</t>
  </si>
  <si>
    <t>KO2</t>
  </si>
  <si>
    <t>Northern blots</t>
  </si>
  <si>
    <t>#1</t>
  </si>
  <si>
    <t>#2</t>
  </si>
  <si>
    <t>#3</t>
  </si>
  <si>
    <t>Quantifications</t>
  </si>
  <si>
    <t>free</t>
  </si>
  <si>
    <t>fractions 11 + 12 (bound)</t>
  </si>
  <si>
    <t>fractions 1 + 2 (free)</t>
  </si>
  <si>
    <t>mt-tRNAMet</t>
  </si>
  <si>
    <t>mt-tRNAThr</t>
  </si>
  <si>
    <t>mt-tRNASer(UCN)</t>
  </si>
  <si>
    <t>Average of signal intensity of mt-tRNAMet</t>
  </si>
  <si>
    <t>Normalisation factor</t>
  </si>
  <si>
    <t>#1 bound</t>
  </si>
  <si>
    <t>#2 bound</t>
  </si>
  <si>
    <t>#3 bound</t>
  </si>
  <si>
    <t>#1 free</t>
  </si>
  <si>
    <t>#2 free</t>
  </si>
  <si>
    <t>#3 free</t>
  </si>
  <si>
    <t xml:space="preserve">Ratios bound/free after normalising to mt-tRNAMet </t>
  </si>
  <si>
    <t>Statistical Analyses</t>
  </si>
  <si>
    <t>ANOVA summary</t>
  </si>
  <si>
    <t>F</t>
  </si>
  <si>
    <t>P value</t>
  </si>
  <si>
    <t>P value summary</t>
  </si>
  <si>
    <t>***</t>
  </si>
  <si>
    <t>Are differences among means statistically significant? (P &lt; 0.05)</t>
  </si>
  <si>
    <t>Yes</t>
  </si>
  <si>
    <t>R square</t>
  </si>
  <si>
    <t>Tukey's multiple comparisons test</t>
  </si>
  <si>
    <t>Mean Diff,</t>
  </si>
  <si>
    <t>95% CI of diff,</t>
  </si>
  <si>
    <t>Significant?</t>
  </si>
  <si>
    <t>Summary</t>
  </si>
  <si>
    <t>Adjusted P Value</t>
  </si>
  <si>
    <t>WT vs. KO1</t>
  </si>
  <si>
    <t>-0,008931 to -0,003926</t>
  </si>
  <si>
    <t>WT vs. KO2</t>
  </si>
  <si>
    <t>-0,007755 to -0,002749</t>
  </si>
  <si>
    <t>**</t>
  </si>
  <si>
    <t>KO1 vs. KO2</t>
  </si>
  <si>
    <t>-0,001326 to 0,003679</t>
  </si>
  <si>
    <t>No</t>
  </si>
  <si>
    <t>ns</t>
  </si>
  <si>
    <t>-0,007439 to -0,001904</t>
  </si>
  <si>
    <t>-0,005504 to 3,117e-005</t>
  </si>
  <si>
    <t>-0,0008327 to 0,004703</t>
  </si>
  <si>
    <t>Western blots</t>
  </si>
  <si>
    <t>#4</t>
  </si>
  <si>
    <t>#5</t>
  </si>
  <si>
    <t>#6 and #7</t>
  </si>
  <si>
    <t>#8</t>
  </si>
  <si>
    <t>ND5</t>
  </si>
  <si>
    <t>COX1</t>
  </si>
  <si>
    <t>CYTB</t>
  </si>
  <si>
    <t>ND2</t>
  </si>
  <si>
    <t>ND1</t>
  </si>
  <si>
    <t>COX2/COX3</t>
  </si>
  <si>
    <t>ATP6</t>
  </si>
  <si>
    <t>ND6</t>
  </si>
  <si>
    <t>ND3</t>
  </si>
  <si>
    <t>ND4L/ATP8</t>
  </si>
  <si>
    <t>Tubulin</t>
  </si>
  <si>
    <t>#7</t>
  </si>
  <si>
    <t>#6</t>
  </si>
  <si>
    <t>Factors for normalising to tubulin</t>
  </si>
  <si>
    <t>Average</t>
  </si>
  <si>
    <t>Factor</t>
  </si>
  <si>
    <t>Values normalised to tubulin:</t>
  </si>
  <si>
    <t>Signal intensities:</t>
  </si>
  <si>
    <t>Values grouped by protein</t>
  </si>
  <si>
    <t>Plotted values (divided by the average signal intensity)</t>
  </si>
  <si>
    <t>Statistical Analysis</t>
  </si>
  <si>
    <t>24 h</t>
  </si>
  <si>
    <t>Significant diff. among means (P &lt; 0.05)?</t>
  </si>
  <si>
    <t>R squared</t>
  </si>
  <si>
    <t>Brown-Forsythe test</t>
  </si>
  <si>
    <t>F (DFn, DFd)</t>
  </si>
  <si>
    <t>0.5933 (2, 6)</t>
  </si>
  <si>
    <t>Are SDs significantly different (P &lt; 0.05)?</t>
  </si>
  <si>
    <t xml:space="preserve">48 h </t>
  </si>
  <si>
    <t>Table Analyzed</t>
  </si>
  <si>
    <t>Data sets analyzed</t>
  </si>
  <si>
    <t>WT-KO1-KO2</t>
  </si>
  <si>
    <t>*</t>
  </si>
  <si>
    <t>0.3077 (2, 6)</t>
  </si>
  <si>
    <t>A-C</t>
  </si>
  <si>
    <t>Dunnett's multiple comparisons test</t>
  </si>
  <si>
    <t>Mean Diff.</t>
  </si>
  <si>
    <t>95.00% CI of diff.</t>
  </si>
  <si>
    <t>Below threshold?</t>
  </si>
  <si>
    <t>A-?</t>
  </si>
  <si>
    <t>6321 to 159582</t>
  </si>
  <si>
    <t>B</t>
  </si>
  <si>
    <t>-5889 to 147372</t>
  </si>
  <si>
    <t>C</t>
  </si>
  <si>
    <t>72 h</t>
  </si>
  <si>
    <t>0.1237 (2, 6)</t>
  </si>
  <si>
    <t>28273 to 191838</t>
  </si>
  <si>
    <t>-28737 to 134828</t>
  </si>
  <si>
    <t>Time (h)</t>
  </si>
  <si>
    <t>Cell counts</t>
  </si>
  <si>
    <t>APT6</t>
  </si>
  <si>
    <t>&lt; 0,0001</t>
  </si>
  <si>
    <t>****</t>
  </si>
  <si>
    <t>0,02581 (2, 21)</t>
  </si>
  <si>
    <t>Significantly different standard deviations? (P &lt; 0.05)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</si>
  <si>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</si>
  <si>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</si>
  <si>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</si>
  <si>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</si>
  <si>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</si>
  <si>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</si>
  <si>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</si>
  <si>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(2, 21) = 18,91</t>
  </si>
  <si>
    <t>P &lt; 0,0001</t>
  </si>
  <si>
    <t>Residual (within columns)</t>
  </si>
  <si>
    <t>Total</t>
  </si>
  <si>
    <t>WT vs. KO</t>
  </si>
  <si>
    <t>0,1743 to 0,5738</t>
  </si>
  <si>
    <t>0,2580 to 0,6575</t>
  </si>
  <si>
    <t>KO vs. KO2</t>
  </si>
  <si>
    <t>-0,1161 to 0,2835</t>
  </si>
  <si>
    <t>0,1013 (2, 21)</t>
  </si>
  <si>
    <t>F (2, 21) = 16,59</t>
  </si>
  <si>
    <t>0,1190 to 0,4445</t>
  </si>
  <si>
    <t>0,1884 to 0,5139</t>
  </si>
  <si>
    <t>-0,09334 to 0,2321</t>
  </si>
  <si>
    <t>0,5195 (2, 21)</t>
  </si>
  <si>
    <t>F (2, 21) = 7,345</t>
  </si>
  <si>
    <t>P = 0,0038</t>
  </si>
  <si>
    <t>0,05135 to 0,5185</t>
  </si>
  <si>
    <t>0,09253 to 0,5597</t>
  </si>
  <si>
    <t>-0,1924 to 0,2748</t>
  </si>
  <si>
    <t>0,3268 (2, 21)</t>
  </si>
  <si>
    <t>F (2, 21) = 9,867</t>
  </si>
  <si>
    <t>P = 0,0010</t>
  </si>
  <si>
    <t>-0,06866 to 0,3358</t>
  </si>
  <si>
    <t>0,1507 to 0,5552</t>
  </si>
  <si>
    <t>0,01716 to 0,4216</t>
  </si>
  <si>
    <t>0,5185 (2, 21)</t>
  </si>
  <si>
    <t>F (2, 21) = 6,991</t>
  </si>
  <si>
    <t>P = 0,0047</t>
  </si>
  <si>
    <t>-0,02134 to 0,3745</t>
  </si>
  <si>
    <t>0,09352 to 0,4893</t>
  </si>
  <si>
    <t>-0,08305 to 0,3128</t>
  </si>
  <si>
    <t>0,6863 (2, 21)</t>
  </si>
  <si>
    <t>F (2, 21) = 10,60</t>
  </si>
  <si>
    <t>P = 0,0007</t>
  </si>
  <si>
    <t>0,05046 to 0,5162</t>
  </si>
  <si>
    <t>0,1835 to 0,6492</t>
  </si>
  <si>
    <t>-0,09982 to 0,3659</t>
  </si>
  <si>
    <t>0,05655 (2, 21)</t>
  </si>
  <si>
    <t>F (2, 21) = 4,442</t>
  </si>
  <si>
    <t>P = 0,0246</t>
  </si>
  <si>
    <t>-0,06469 to 0,2930</t>
  </si>
  <si>
    <t>0,03242 to 0,3901</t>
  </si>
  <si>
    <t>-0,08175 to 0,2760</t>
  </si>
  <si>
    <t>0,1714 (2, 21)</t>
  </si>
  <si>
    <t>F (2, 21) = 22,45</t>
  </si>
  <si>
    <t>0,1555 to 0,5130</t>
  </si>
  <si>
    <t>0,2809 to 0,6384</t>
  </si>
  <si>
    <t>-0,05333 to 0,3041</t>
  </si>
  <si>
    <t>0,4994 (2, 21)</t>
  </si>
  <si>
    <t>F (2, 21) = 22,35</t>
  </si>
  <si>
    <t>0,1781 to 0,5165</t>
  </si>
  <si>
    <t>0,2506 to 0,5890</t>
  </si>
  <si>
    <t>-0,09666 to 0,2417</t>
  </si>
  <si>
    <t>0,5939 (2, 21)</t>
  </si>
  <si>
    <t>F (2, 21) = 16,08</t>
  </si>
  <si>
    <t>0,08108 to 0,4479</t>
  </si>
  <si>
    <t>0,2231 to 0,5899</t>
  </si>
  <si>
    <t>-0,04140 to 0,3254</t>
  </si>
  <si>
    <t> 17438</t>
  </si>
  <si>
    <t> 15772.66667</t>
  </si>
  <si>
    <t> 14641.66667</t>
  </si>
  <si>
    <t> 9819</t>
  </si>
  <si>
    <t> 9495.333333</t>
  </si>
  <si>
    <t> 8706.666667</t>
  </si>
  <si>
    <t> 6637</t>
  </si>
  <si>
    <t> 4202.333333</t>
  </si>
  <si>
    <t> 2513</t>
  </si>
  <si>
    <t> 1064.333333</t>
  </si>
  <si>
    <t>Cells per ml</t>
  </si>
  <si>
    <t>Events in 10 s</t>
  </si>
  <si>
    <t>Standard curve</t>
  </si>
  <si>
    <t>Raw counts (cell/ml)</t>
  </si>
  <si>
    <t>Average intensity of each group</t>
  </si>
  <si>
    <t>plotted values for bound/free</t>
  </si>
  <si>
    <t>Values normalised by the mean group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</si>
</sst>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0.00000"/>
  </numFmts>
  <fonts count="3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7" tint="-0.249977111117893"/>
      <name val="Calibri"/>
      <family val="2"/>
      <scheme val="minor"/>
    </font>
    <font>
      <sz val="12"/>
      <color theme="2" tint="-0.74999237037263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 applyFill="1"/>
    <xf numFmtId="0" fontId="5" fillId="0" borderId="0" xfId="0" applyFont="1" applyFill="1"/>
    <xf numFmtId="0" fontId="0" fillId="0" borderId="0" xfId="0" applyFont="1" applyFill="1"/>
    <xf numFmtId="0" fontId="0" fillId="0" borderId="0" xfId="0" applyFont="1"/>
    <xf numFmtId="0" fontId="6" fillId="0" borderId="0" xfId="0" applyFont="1" applyFill="1"/>
    <xf numFmtId="0" fontId="6" fillId="0" borderId="0" xfId="0" applyFont="1"/>
    <xf numFmtId="1" fontId="6" fillId="0" borderId="0" xfId="0" applyNumberFormat="1" applyFont="1" applyFill="1"/>
    <xf numFmtId="1" fontId="0" fillId="0" borderId="0" xfId="0" applyNumberFormat="1"/>
    <xf numFmtId="1" fontId="7" fillId="0" borderId="0" xfId="0" applyNumberFormat="1" applyFont="1"/>
    <xf numFmtId="0" fontId="7" fillId="0" borderId="0" xfId="0" applyFont="1"/>
    <xf numFmtId="0" fontId="8" fillId="0" borderId="0" xfId="0" applyFont="1"/>
    <xf numFmtId="0" fontId="5" fillId="2" borderId="0" xfId="0" applyFont="1" applyFill="1"/>
    <xf numFmtId="0" fontId="0" fillId="0" borderId="0" xfId="0" applyAlignment="1">
      <alignment wrapText="1"/>
    </xf>
    <xf numFmtId="0" fontId="4" fillId="0" borderId="0" xfId="0" applyFont="1" applyFill="1" applyAlignment="1">
      <alignment wrapText="1"/>
    </xf>
    <xf numFmtId="164" fontId="0" fillId="0" borderId="0" xfId="0" applyNumberFormat="1"/>
    <xf numFmtId="1" fontId="0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 applyFont="1" applyAlignment="1">
      <alignment horizontal="right"/>
    </xf>
    <xf numFmtId="165" fontId="0" fillId="0" borderId="0" xfId="0" applyNumberFormat="1" applyFont="1"/>
    <xf numFmtId="0" fontId="0" fillId="0" borderId="0" xfId="0" applyFont="1" applyAlignment="1">
      <alignment wrapText="1"/>
    </xf>
    <xf numFmtId="1" fontId="0" fillId="0" borderId="0" xfId="0" applyNumberFormat="1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16" fontId="0" fillId="0" borderId="0" xfId="0" applyNumberForma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ont="1" applyFill="1"/>
    <xf numFmtId="0" fontId="12" fillId="2" borderId="0" xfId="0" applyFont="1" applyFill="1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Fill="1" applyAlignment="1">
      <alignment horizontal="left"/>
    </xf>
    <xf numFmtId="0" fontId="2" fillId="3" borderId="0" xfId="0" applyFont="1" applyFill="1"/>
    <xf numFmtId="0" fontId="20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1" fillId="3" borderId="0" xfId="0" applyFont="1" applyFill="1"/>
    <xf numFmtId="0" fontId="0" fillId="0" borderId="0" xfId="0" applyFill="1"/>
    <xf numFmtId="0" fontId="22" fillId="2" borderId="0" xfId="0" applyFont="1" applyFill="1"/>
    <xf numFmtId="0" fontId="1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23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1" xfId="0" applyFont="1" applyFill="1" applyBorder="1"/>
    <xf numFmtId="165" fontId="2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3" fillId="2" borderId="1" xfId="0" applyFont="1" applyFill="1" applyBorder="1" applyAlignment="1">
      <alignment horizontal="center"/>
    </xf>
    <xf numFmtId="164" fontId="0" fillId="4" borderId="0" xfId="0" applyNumberFormat="1" applyFill="1" applyAlignment="1">
      <alignment horizontal="right"/>
    </xf>
    <xf numFmtId="0" fontId="0" fillId="3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3" borderId="0" xfId="0" applyFill="1"/>
    <xf numFmtId="0" fontId="29" fillId="0" borderId="0" xfId="0" applyFont="1"/>
    <xf numFmtId="0" fontId="30" fillId="0" borderId="0" xfId="0" applyFont="1"/>
    <xf numFmtId="0" fontId="19" fillId="0" borderId="0" xfId="0" applyFont="1" applyAlignment="1">
      <alignment horizontal="left"/>
    </xf>
    <xf numFmtId="0" fontId="2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tiff"/><Relationship Id="rId2" Type="http://schemas.openxmlformats.org/officeDocument/2006/relationships/image" Target="../media/image4.tiff"/><Relationship Id="rId1" Type="http://schemas.openxmlformats.org/officeDocument/2006/relationships/image" Target="../media/image3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13" Type="http://schemas.openxmlformats.org/officeDocument/2006/relationships/image" Target="../media/image24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5" Type="http://schemas.openxmlformats.org/officeDocument/2006/relationships/image" Target="../media/image26.png"/><Relationship Id="rId10" Type="http://schemas.openxmlformats.org/officeDocument/2006/relationships/image" Target="../media/image21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Relationship Id="rId14" Type="http://schemas.openxmlformats.org/officeDocument/2006/relationships/image" Target="../media/image2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13" Type="http://schemas.openxmlformats.org/officeDocument/2006/relationships/image" Target="../media/image39.png"/><Relationship Id="rId3" Type="http://schemas.openxmlformats.org/officeDocument/2006/relationships/image" Target="../media/image29.png"/><Relationship Id="rId7" Type="http://schemas.openxmlformats.org/officeDocument/2006/relationships/image" Target="../media/image33.png"/><Relationship Id="rId12" Type="http://schemas.openxmlformats.org/officeDocument/2006/relationships/image" Target="../media/image38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1" Type="http://schemas.openxmlformats.org/officeDocument/2006/relationships/image" Target="../media/image37.png"/><Relationship Id="rId5" Type="http://schemas.openxmlformats.org/officeDocument/2006/relationships/image" Target="../media/image31.png"/><Relationship Id="rId10" Type="http://schemas.openxmlformats.org/officeDocument/2006/relationships/image" Target="../media/image36.png"/><Relationship Id="rId4" Type="http://schemas.openxmlformats.org/officeDocument/2006/relationships/image" Target="../media/image30.png"/><Relationship Id="rId9" Type="http://schemas.openxmlformats.org/officeDocument/2006/relationships/image" Target="../media/image35.png"/><Relationship Id="rId14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3</xdr:row>
      <xdr:rowOff>165100</xdr:rowOff>
    </xdr:from>
    <xdr:to>
      <xdr:col>8</xdr:col>
      <xdr:colOff>472757</xdr:colOff>
      <xdr:row>20</xdr:row>
      <xdr:rowOff>3563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09072F-ECFA-F94A-A00F-F7AC4CEE692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9900" y="774700"/>
          <a:ext cx="3241357" cy="3292863"/>
        </a:xfrm>
        <a:prstGeom prst="rect">
          <a:avLst/>
        </a:prstGeom>
      </xdr:spPr>
    </xdr:pic>
    <xdr:clientData/>
  </xdr:twoCellAnchor>
  <xdr:twoCellAnchor editAs="oneCell">
    <xdr:from>
      <xdr:col>8</xdr:col>
      <xdr:colOff>637221</xdr:colOff>
      <xdr:row>3</xdr:row>
      <xdr:rowOff>178772</xdr:rowOff>
    </xdr:from>
    <xdr:to>
      <xdr:col>12</xdr:col>
      <xdr:colOff>193357</xdr:colOff>
      <xdr:row>19</xdr:row>
      <xdr:rowOff>132149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EE6472-3D90-6945-AA09-BC4936B433A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25721" y="788372"/>
          <a:ext cx="2858136" cy="3204577"/>
        </a:xfrm>
        <a:prstGeom prst="rect">
          <a:avLst/>
        </a:prstGeom>
      </xdr:spPr>
    </xdr:pic>
    <xdr:clientData/>
  </xdr:twoCellAnchor>
  <xdr:oneCellAnchor>
    <xdr:from>
      <xdr:col>7</xdr:col>
      <xdr:colOff>609600</xdr:colOff>
      <xdr:row>2</xdr:row>
      <xdr:rowOff>25400</xdr:rowOff>
    </xdr:from>
    <xdr:ext cx="1521314" cy="29880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D65A370-DDD8-864E-AB17-EE1C5604A0C6}"/>
            </a:ext>
          </a:extLst>
        </xdr:cNvPr>
        <xdr:cNvSpPr txBox="1"/>
      </xdr:nvSpPr>
      <xdr:spPr>
        <a:xfrm>
          <a:off x="9372600" y="431800"/>
          <a:ext cx="1521314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Gating Strategy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297398</xdr:colOff>
      <xdr:row>63</xdr:row>
      <xdr:rowOff>127000</xdr:rowOff>
    </xdr:from>
    <xdr:to>
      <xdr:col>9</xdr:col>
      <xdr:colOff>501649</xdr:colOff>
      <xdr:row>92</xdr:row>
      <xdr:rowOff>73024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7E41CF9B-58A6-3246-A7C0-81F5255B9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898" y="13128625"/>
          <a:ext cx="6808251" cy="5930899"/>
        </a:xfrm>
        <a:prstGeom prst="rect">
          <a:avLst/>
        </a:prstGeom>
      </xdr:spPr>
    </xdr:pic>
    <xdr:clientData/>
  </xdr:twoCellAnchor>
  <xdr:twoCellAnchor editAs="oneCell">
    <xdr:from>
      <xdr:col>1</xdr:col>
      <xdr:colOff>63499</xdr:colOff>
      <xdr:row>1</xdr:row>
      <xdr:rowOff>139700</xdr:rowOff>
    </xdr:from>
    <xdr:to>
      <xdr:col>10</xdr:col>
      <xdr:colOff>63499</xdr:colOff>
      <xdr:row>30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23FD06-1AC8-774F-B245-9F669E46F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8999" y="342900"/>
          <a:ext cx="7429500" cy="5829300"/>
        </a:xfrm>
        <a:prstGeom prst="rect">
          <a:avLst/>
        </a:prstGeom>
      </xdr:spPr>
    </xdr:pic>
    <xdr:clientData/>
  </xdr:twoCellAnchor>
  <xdr:twoCellAnchor>
    <xdr:from>
      <xdr:col>2</xdr:col>
      <xdr:colOff>165099</xdr:colOff>
      <xdr:row>17</xdr:row>
      <xdr:rowOff>50800</xdr:rowOff>
    </xdr:from>
    <xdr:to>
      <xdr:col>4</xdr:col>
      <xdr:colOff>464652</xdr:colOff>
      <xdr:row>18</xdr:row>
      <xdr:rowOff>191193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A98DE321-3D12-4948-8D3A-CA72919AD810}"/>
            </a:ext>
          </a:extLst>
        </xdr:cNvPr>
        <xdr:cNvGrpSpPr/>
      </xdr:nvGrpSpPr>
      <xdr:grpSpPr>
        <a:xfrm>
          <a:off x="1816099" y="3649133"/>
          <a:ext cx="1950553" cy="352060"/>
          <a:chOff x="1790699" y="2628900"/>
          <a:chExt cx="1950553" cy="343593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5DE4DEDF-7E7D-0C41-B342-A254FE29609B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B5C0ECD-1DBE-A549-85BA-D7F02C4F1C13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C0130FBD-331B-484C-9AB9-B7D357C00E6B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18C355B6-54D9-1C40-8B03-E7AC77AE887D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E6A16A7-7ED4-CF4E-B2AD-4AE961534B16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90450000-43D2-FF4D-AE2F-336EC94094E5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279399</xdr:colOff>
      <xdr:row>16</xdr:row>
      <xdr:rowOff>63500</xdr:rowOff>
    </xdr:from>
    <xdr:to>
      <xdr:col>3</xdr:col>
      <xdr:colOff>20152</xdr:colOff>
      <xdr:row>17</xdr:row>
      <xdr:rowOff>191193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C868EB2-D7B1-5341-9092-4F5ED534BD40}"/>
            </a:ext>
          </a:extLst>
        </xdr:cNvPr>
        <xdr:cNvSpPr txBox="1"/>
      </xdr:nvSpPr>
      <xdr:spPr>
        <a:xfrm>
          <a:off x="1930399" y="33147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800099</xdr:colOff>
      <xdr:row>16</xdr:row>
      <xdr:rowOff>76200</xdr:rowOff>
    </xdr:from>
    <xdr:to>
      <xdr:col>3</xdr:col>
      <xdr:colOff>540852</xdr:colOff>
      <xdr:row>18</xdr:row>
      <xdr:rowOff>693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104D2E5-F427-334F-9277-E24230204F7C}"/>
            </a:ext>
          </a:extLst>
        </xdr:cNvPr>
        <xdr:cNvSpPr txBox="1"/>
      </xdr:nvSpPr>
      <xdr:spPr>
        <a:xfrm>
          <a:off x="2451099" y="33274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495299</xdr:colOff>
      <xdr:row>16</xdr:row>
      <xdr:rowOff>76200</xdr:rowOff>
    </xdr:from>
    <xdr:to>
      <xdr:col>4</xdr:col>
      <xdr:colOff>236052</xdr:colOff>
      <xdr:row>18</xdr:row>
      <xdr:rowOff>693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AEB495F-130E-5F47-B731-DF704DD6D767}"/>
            </a:ext>
          </a:extLst>
        </xdr:cNvPr>
        <xdr:cNvSpPr txBox="1"/>
      </xdr:nvSpPr>
      <xdr:spPr>
        <a:xfrm>
          <a:off x="2971799" y="33274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469899</xdr:colOff>
      <xdr:row>16</xdr:row>
      <xdr:rowOff>50800</xdr:rowOff>
    </xdr:from>
    <xdr:to>
      <xdr:col>5</xdr:col>
      <xdr:colOff>210652</xdr:colOff>
      <xdr:row>17</xdr:row>
      <xdr:rowOff>178493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1865E04-DA94-2149-8A89-2B7B6D672C68}"/>
            </a:ext>
          </a:extLst>
        </xdr:cNvPr>
        <xdr:cNvSpPr txBox="1"/>
      </xdr:nvSpPr>
      <xdr:spPr>
        <a:xfrm>
          <a:off x="3771899" y="33020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165099</xdr:colOff>
      <xdr:row>16</xdr:row>
      <xdr:rowOff>63500</xdr:rowOff>
    </xdr:from>
    <xdr:to>
      <xdr:col>5</xdr:col>
      <xdr:colOff>731352</xdr:colOff>
      <xdr:row>17</xdr:row>
      <xdr:rowOff>191193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FEC0CC0-F59B-204D-8DE4-55627340F3F5}"/>
            </a:ext>
          </a:extLst>
        </xdr:cNvPr>
        <xdr:cNvSpPr txBox="1"/>
      </xdr:nvSpPr>
      <xdr:spPr>
        <a:xfrm>
          <a:off x="4292599" y="33147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685799</xdr:colOff>
      <xdr:row>16</xdr:row>
      <xdr:rowOff>63500</xdr:rowOff>
    </xdr:from>
    <xdr:to>
      <xdr:col>6</xdr:col>
      <xdr:colOff>426552</xdr:colOff>
      <xdr:row>17</xdr:row>
      <xdr:rowOff>191193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1385C0A-6DC1-AF42-9D0F-9579F16D9DA6}"/>
            </a:ext>
          </a:extLst>
        </xdr:cNvPr>
        <xdr:cNvSpPr txBox="1"/>
      </xdr:nvSpPr>
      <xdr:spPr>
        <a:xfrm>
          <a:off x="4813299" y="33147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685799</xdr:colOff>
      <xdr:row>16</xdr:row>
      <xdr:rowOff>76200</xdr:rowOff>
    </xdr:from>
    <xdr:to>
      <xdr:col>7</xdr:col>
      <xdr:colOff>426552</xdr:colOff>
      <xdr:row>18</xdr:row>
      <xdr:rowOff>693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16047FC-8E2C-B348-A3DE-9A22EA4E6D96}"/>
            </a:ext>
          </a:extLst>
        </xdr:cNvPr>
        <xdr:cNvSpPr txBox="1"/>
      </xdr:nvSpPr>
      <xdr:spPr>
        <a:xfrm>
          <a:off x="5638799" y="33274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380999</xdr:colOff>
      <xdr:row>16</xdr:row>
      <xdr:rowOff>88900</xdr:rowOff>
    </xdr:from>
    <xdr:to>
      <xdr:col>8</xdr:col>
      <xdr:colOff>121752</xdr:colOff>
      <xdr:row>18</xdr:row>
      <xdr:rowOff>13393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A31A3D3-C432-5446-9764-17A9579CD446}"/>
            </a:ext>
          </a:extLst>
        </xdr:cNvPr>
        <xdr:cNvSpPr txBox="1"/>
      </xdr:nvSpPr>
      <xdr:spPr>
        <a:xfrm>
          <a:off x="6159499" y="33401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76199</xdr:colOff>
      <xdr:row>16</xdr:row>
      <xdr:rowOff>88900</xdr:rowOff>
    </xdr:from>
    <xdr:to>
      <xdr:col>8</xdr:col>
      <xdr:colOff>642452</xdr:colOff>
      <xdr:row>18</xdr:row>
      <xdr:rowOff>13393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A34EE2-31C2-744C-959F-5C577E931F74}"/>
            </a:ext>
          </a:extLst>
        </xdr:cNvPr>
        <xdr:cNvSpPr txBox="1"/>
      </xdr:nvSpPr>
      <xdr:spPr>
        <a:xfrm>
          <a:off x="6680199" y="33401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330199</xdr:colOff>
      <xdr:row>17</xdr:row>
      <xdr:rowOff>63500</xdr:rowOff>
    </xdr:from>
    <xdr:to>
      <xdr:col>6</xdr:col>
      <xdr:colOff>629752</xdr:colOff>
      <xdr:row>19</xdr:row>
      <xdr:rowOff>693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6E1AD017-7F03-1D46-B29F-4DADA2F772D2}"/>
            </a:ext>
          </a:extLst>
        </xdr:cNvPr>
        <xdr:cNvGrpSpPr/>
      </xdr:nvGrpSpPr>
      <xdr:grpSpPr>
        <a:xfrm>
          <a:off x="3632199" y="3661833"/>
          <a:ext cx="1950553" cy="360527"/>
          <a:chOff x="1790699" y="2628900"/>
          <a:chExt cx="1950553" cy="343593"/>
        </a:xfrm>
      </xdr:grpSpPr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88B1B2B3-247A-F149-9448-C698772DF902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68D5DA6F-FB6D-D342-8DB6-9D576A53A943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78C07BEF-08E9-EF46-BFF8-14A6B6C90E1C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46FC1F59-9819-5F48-928B-102DE2BA84C6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D7DA29B7-DCED-B340-B857-A8E97E9F0F57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65C8DAA7-1AD5-1247-9E73-B427973946ED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558799</xdr:colOff>
      <xdr:row>17</xdr:row>
      <xdr:rowOff>38100</xdr:rowOff>
    </xdr:from>
    <xdr:to>
      <xdr:col>9</xdr:col>
      <xdr:colOff>32852</xdr:colOff>
      <xdr:row>18</xdr:row>
      <xdr:rowOff>178493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F4F2BB7C-14A5-7E4F-8F50-304BC560384E}"/>
            </a:ext>
          </a:extLst>
        </xdr:cNvPr>
        <xdr:cNvGrpSpPr/>
      </xdr:nvGrpSpPr>
      <xdr:grpSpPr>
        <a:xfrm>
          <a:off x="5511799" y="3636433"/>
          <a:ext cx="1950553" cy="352060"/>
          <a:chOff x="1790699" y="2628900"/>
          <a:chExt cx="1950553" cy="343593"/>
        </a:xfrm>
      </xdr:grpSpPr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BA9E364B-AC54-AA4B-9A4A-15522A1A2D82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72800622-7EBA-8D44-AC06-9935A97953DC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210BBFA8-426B-3D47-A7B6-7CCA50A4F9F8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98CED63C-4422-B54B-A4DC-28D44FB37758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EEB4521C-6810-FC4C-904D-F5A10D681F5E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8288B8F6-DF6F-1743-9A0A-9FD9EF9272CC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101599</xdr:colOff>
      <xdr:row>2</xdr:row>
      <xdr:rowOff>25400</xdr:rowOff>
    </xdr:from>
    <xdr:to>
      <xdr:col>4</xdr:col>
      <xdr:colOff>381000</xdr:colOff>
      <xdr:row>3</xdr:row>
      <xdr:rowOff>153093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FD1713AD-4560-C844-AFE6-80D4BC46ED35}"/>
            </a:ext>
          </a:extLst>
        </xdr:cNvPr>
        <xdr:cNvSpPr txBox="1"/>
      </xdr:nvSpPr>
      <xdr:spPr>
        <a:xfrm>
          <a:off x="927099" y="431800"/>
          <a:ext cx="2755901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4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571500</xdr:colOff>
      <xdr:row>18</xdr:row>
      <xdr:rowOff>38100</xdr:rowOff>
    </xdr:from>
    <xdr:to>
      <xdr:col>8</xdr:col>
      <xdr:colOff>723900</xdr:colOff>
      <xdr:row>21</xdr:row>
      <xdr:rowOff>139700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AA562F70-0E76-0E4F-8956-3B9C8B0E2894}"/>
            </a:ext>
          </a:extLst>
        </xdr:cNvPr>
        <xdr:cNvSpPr/>
      </xdr:nvSpPr>
      <xdr:spPr>
        <a:xfrm>
          <a:off x="5524500" y="3695700"/>
          <a:ext cx="1803400" cy="7112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88899</xdr:colOff>
      <xdr:row>13</xdr:row>
      <xdr:rowOff>0</xdr:rowOff>
    </xdr:from>
    <xdr:to>
      <xdr:col>3</xdr:col>
      <xdr:colOff>655152</xdr:colOff>
      <xdr:row>14</xdr:row>
      <xdr:rowOff>127693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A957F35-426A-BA42-BCDA-63145D92E061}"/>
            </a:ext>
          </a:extLst>
        </xdr:cNvPr>
        <xdr:cNvSpPr txBox="1"/>
      </xdr:nvSpPr>
      <xdr:spPr>
        <a:xfrm>
          <a:off x="2565399" y="26416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253999</xdr:colOff>
      <xdr:row>12</xdr:row>
      <xdr:rowOff>190500</xdr:rowOff>
    </xdr:from>
    <xdr:to>
      <xdr:col>5</xdr:col>
      <xdr:colOff>820252</xdr:colOff>
      <xdr:row>14</xdr:row>
      <xdr:rowOff>114993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AC240B15-4440-F141-99EE-899885B3B87F}"/>
            </a:ext>
          </a:extLst>
        </xdr:cNvPr>
        <xdr:cNvSpPr txBox="1"/>
      </xdr:nvSpPr>
      <xdr:spPr>
        <a:xfrm>
          <a:off x="4381499" y="26289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406399</xdr:colOff>
      <xdr:row>12</xdr:row>
      <xdr:rowOff>177800</xdr:rowOff>
    </xdr:from>
    <xdr:to>
      <xdr:col>8</xdr:col>
      <xdr:colOff>147152</xdr:colOff>
      <xdr:row>14</xdr:row>
      <xdr:rowOff>102293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2FF5C32-0732-BF40-B18C-CC33FA6E59E2}"/>
            </a:ext>
          </a:extLst>
        </xdr:cNvPr>
        <xdr:cNvSpPr txBox="1"/>
      </xdr:nvSpPr>
      <xdr:spPr>
        <a:xfrm>
          <a:off x="6184899" y="2616200"/>
          <a:ext cx="566253" cy="3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341290</xdr:colOff>
      <xdr:row>32</xdr:row>
      <xdr:rowOff>104776</xdr:rowOff>
    </xdr:from>
    <xdr:to>
      <xdr:col>9</xdr:col>
      <xdr:colOff>492125</xdr:colOff>
      <xdr:row>62</xdr:row>
      <xdr:rowOff>93730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AF152A7D-2749-5F4A-BF2E-D1AA0FFED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6790" y="6708776"/>
          <a:ext cx="6754835" cy="6180204"/>
        </a:xfrm>
        <a:prstGeom prst="rect">
          <a:avLst/>
        </a:prstGeom>
      </xdr:spPr>
    </xdr:pic>
    <xdr:clientData/>
  </xdr:twoCellAnchor>
  <xdr:twoCellAnchor>
    <xdr:from>
      <xdr:col>6</xdr:col>
      <xdr:colOff>644525</xdr:colOff>
      <xdr:row>48</xdr:row>
      <xdr:rowOff>95250</xdr:rowOff>
    </xdr:from>
    <xdr:to>
      <xdr:col>8</xdr:col>
      <xdr:colOff>796925</xdr:colOff>
      <xdr:row>51</xdr:row>
      <xdr:rowOff>200025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E41918DF-D243-054D-95E9-3D1F665964E3}"/>
            </a:ext>
          </a:extLst>
        </xdr:cNvPr>
        <xdr:cNvSpPr/>
      </xdr:nvSpPr>
      <xdr:spPr>
        <a:xfrm>
          <a:off x="5597525" y="10001250"/>
          <a:ext cx="1803400" cy="7239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387349</xdr:colOff>
      <xdr:row>33</xdr:row>
      <xdr:rowOff>19050</xdr:rowOff>
    </xdr:from>
    <xdr:to>
      <xdr:col>4</xdr:col>
      <xdr:colOff>666750</xdr:colOff>
      <xdr:row>34</xdr:row>
      <xdr:rowOff>146743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B2845CD-35A6-344C-875E-DCE1B2AAF12B}"/>
            </a:ext>
          </a:extLst>
        </xdr:cNvPr>
        <xdr:cNvSpPr txBox="1"/>
      </xdr:nvSpPr>
      <xdr:spPr>
        <a:xfrm>
          <a:off x="1212849" y="6829425"/>
          <a:ext cx="2755901" cy="334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4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812799</xdr:colOff>
      <xdr:row>46</xdr:row>
      <xdr:rowOff>57150</xdr:rowOff>
    </xdr:from>
    <xdr:to>
      <xdr:col>7</xdr:col>
      <xdr:colOff>553552</xdr:colOff>
      <xdr:row>47</xdr:row>
      <xdr:rowOff>188018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E3ABE73E-33A0-484E-9D57-368F0762FA59}"/>
            </a:ext>
          </a:extLst>
        </xdr:cNvPr>
        <xdr:cNvSpPr txBox="1"/>
      </xdr:nvSpPr>
      <xdr:spPr>
        <a:xfrm>
          <a:off x="5765799" y="955040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507999</xdr:colOff>
      <xdr:row>46</xdr:row>
      <xdr:rowOff>69850</xdr:rowOff>
    </xdr:from>
    <xdr:to>
      <xdr:col>8</xdr:col>
      <xdr:colOff>248752</xdr:colOff>
      <xdr:row>47</xdr:row>
      <xdr:rowOff>200718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E38FEA32-C29C-C34B-A339-E416AC6C4FF9}"/>
            </a:ext>
          </a:extLst>
        </xdr:cNvPr>
        <xdr:cNvSpPr txBox="1"/>
      </xdr:nvSpPr>
      <xdr:spPr>
        <a:xfrm>
          <a:off x="6286499" y="956310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203199</xdr:colOff>
      <xdr:row>46</xdr:row>
      <xdr:rowOff>69850</xdr:rowOff>
    </xdr:from>
    <xdr:to>
      <xdr:col>8</xdr:col>
      <xdr:colOff>769452</xdr:colOff>
      <xdr:row>47</xdr:row>
      <xdr:rowOff>200718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923BACB3-9580-0F41-BB83-9D7323859567}"/>
            </a:ext>
          </a:extLst>
        </xdr:cNvPr>
        <xdr:cNvSpPr txBox="1"/>
      </xdr:nvSpPr>
      <xdr:spPr>
        <a:xfrm>
          <a:off x="6807199" y="956310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701674</xdr:colOff>
      <xdr:row>47</xdr:row>
      <xdr:rowOff>34925</xdr:rowOff>
    </xdr:from>
    <xdr:to>
      <xdr:col>9</xdr:col>
      <xdr:colOff>175727</xdr:colOff>
      <xdr:row>48</xdr:row>
      <xdr:rowOff>175318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111B806A-DB09-B04D-932D-C10144964AF0}"/>
            </a:ext>
          </a:extLst>
        </xdr:cNvPr>
        <xdr:cNvGrpSpPr/>
      </xdr:nvGrpSpPr>
      <xdr:grpSpPr>
        <a:xfrm>
          <a:off x="5654674" y="9983258"/>
          <a:ext cx="1950553" cy="352060"/>
          <a:chOff x="1790699" y="2628900"/>
          <a:chExt cx="1950553" cy="343593"/>
        </a:xfrm>
      </xdr:grpSpPr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67350AFF-72BA-114A-B352-F3A4A237A428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678B6411-7659-334D-9D54-9A734F26A2EE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C82BE515-7907-4B42-B3BD-5A5FAEE63AF8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7B603320-662A-2940-8DFB-95A71A406FD9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627041D8-7CE2-4F40-BDCA-45F1D3C41679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B995F625-3BB3-0C4E-A0B0-4002EBA15ED5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215899</xdr:colOff>
      <xdr:row>44</xdr:row>
      <xdr:rowOff>57150</xdr:rowOff>
    </xdr:from>
    <xdr:to>
      <xdr:col>3</xdr:col>
      <xdr:colOff>782152</xdr:colOff>
      <xdr:row>45</xdr:row>
      <xdr:rowOff>184843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C9CCE1D-7D6C-044E-8B65-A34227E767A7}"/>
            </a:ext>
          </a:extLst>
        </xdr:cNvPr>
        <xdr:cNvSpPr txBox="1"/>
      </xdr:nvSpPr>
      <xdr:spPr>
        <a:xfrm>
          <a:off x="2692399" y="9137650"/>
          <a:ext cx="566253" cy="334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380999</xdr:colOff>
      <xdr:row>44</xdr:row>
      <xdr:rowOff>41275</xdr:rowOff>
    </xdr:from>
    <xdr:to>
      <xdr:col>6</xdr:col>
      <xdr:colOff>121752</xdr:colOff>
      <xdr:row>45</xdr:row>
      <xdr:rowOff>172143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CFE730F-1EAF-554C-9109-43563F598A70}"/>
            </a:ext>
          </a:extLst>
        </xdr:cNvPr>
        <xdr:cNvSpPr txBox="1"/>
      </xdr:nvSpPr>
      <xdr:spPr>
        <a:xfrm>
          <a:off x="4508499" y="91217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533399</xdr:colOff>
      <xdr:row>44</xdr:row>
      <xdr:rowOff>28575</xdr:rowOff>
    </xdr:from>
    <xdr:to>
      <xdr:col>8</xdr:col>
      <xdr:colOff>274152</xdr:colOff>
      <xdr:row>45</xdr:row>
      <xdr:rowOff>159443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F506B58C-9B7D-6C48-BF45-F848BF65C743}"/>
            </a:ext>
          </a:extLst>
        </xdr:cNvPr>
        <xdr:cNvSpPr txBox="1"/>
      </xdr:nvSpPr>
      <xdr:spPr>
        <a:xfrm>
          <a:off x="6311899" y="91090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473074</xdr:colOff>
      <xdr:row>46</xdr:row>
      <xdr:rowOff>34925</xdr:rowOff>
    </xdr:from>
    <xdr:to>
      <xdr:col>5</xdr:col>
      <xdr:colOff>213827</xdr:colOff>
      <xdr:row>47</xdr:row>
      <xdr:rowOff>165793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26268EB-39B9-5245-8CEC-3163EC9E5F3A}"/>
            </a:ext>
          </a:extLst>
        </xdr:cNvPr>
        <xdr:cNvSpPr txBox="1"/>
      </xdr:nvSpPr>
      <xdr:spPr>
        <a:xfrm>
          <a:off x="3775074" y="95281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168274</xdr:colOff>
      <xdr:row>46</xdr:row>
      <xdr:rowOff>47625</xdr:rowOff>
    </xdr:from>
    <xdr:to>
      <xdr:col>5</xdr:col>
      <xdr:colOff>734527</xdr:colOff>
      <xdr:row>47</xdr:row>
      <xdr:rowOff>178493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889B7996-8A1B-AD4A-B95F-8B33157E04FE}"/>
            </a:ext>
          </a:extLst>
        </xdr:cNvPr>
        <xdr:cNvSpPr txBox="1"/>
      </xdr:nvSpPr>
      <xdr:spPr>
        <a:xfrm>
          <a:off x="4295774" y="95408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688974</xdr:colOff>
      <xdr:row>46</xdr:row>
      <xdr:rowOff>47625</xdr:rowOff>
    </xdr:from>
    <xdr:to>
      <xdr:col>6</xdr:col>
      <xdr:colOff>429727</xdr:colOff>
      <xdr:row>47</xdr:row>
      <xdr:rowOff>178493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4684551-43FE-7C46-BE1B-D98DC379AFE7}"/>
            </a:ext>
          </a:extLst>
        </xdr:cNvPr>
        <xdr:cNvSpPr txBox="1"/>
      </xdr:nvSpPr>
      <xdr:spPr>
        <a:xfrm>
          <a:off x="4816474" y="95408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361949</xdr:colOff>
      <xdr:row>47</xdr:row>
      <xdr:rowOff>12700</xdr:rowOff>
    </xdr:from>
    <xdr:to>
      <xdr:col>6</xdr:col>
      <xdr:colOff>661502</xdr:colOff>
      <xdr:row>48</xdr:row>
      <xdr:rowOff>153093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91FAB151-6596-2A48-8EF7-6CBF038FC34E}"/>
            </a:ext>
          </a:extLst>
        </xdr:cNvPr>
        <xdr:cNvGrpSpPr/>
      </xdr:nvGrpSpPr>
      <xdr:grpSpPr>
        <a:xfrm>
          <a:off x="3663949" y="9961033"/>
          <a:ext cx="1950553" cy="352060"/>
          <a:chOff x="1790699" y="2628900"/>
          <a:chExt cx="1950553" cy="343593"/>
        </a:xfrm>
      </xdr:grpSpPr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730596D8-CEB6-8348-AB8A-534EF83C4CC2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AF5A02B1-FF88-E44E-A456-C75FAE7B2336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0" name="TextBox 59">
            <a:extLst>
              <a:ext uri="{FF2B5EF4-FFF2-40B4-BE49-F238E27FC236}">
                <a16:creationId xmlns:a16="http://schemas.microsoft.com/office/drawing/2014/main" id="{6A61618E-F56E-3D4A-BF51-B8CE88FC0826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1" name="TextBox 60">
            <a:extLst>
              <a:ext uri="{FF2B5EF4-FFF2-40B4-BE49-F238E27FC236}">
                <a16:creationId xmlns:a16="http://schemas.microsoft.com/office/drawing/2014/main" id="{5BF3DB40-0296-734A-9A0C-3389470B2F51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2" name="TextBox 61">
            <a:extLst>
              <a:ext uri="{FF2B5EF4-FFF2-40B4-BE49-F238E27FC236}">
                <a16:creationId xmlns:a16="http://schemas.microsoft.com/office/drawing/2014/main" id="{1731A98C-4FB3-2145-ABFE-57AF18AF3B43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3" name="TextBox 62">
            <a:extLst>
              <a:ext uri="{FF2B5EF4-FFF2-40B4-BE49-F238E27FC236}">
                <a16:creationId xmlns:a16="http://schemas.microsoft.com/office/drawing/2014/main" id="{9BEAB000-DA91-6145-9BBB-052CC3300A6D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117474</xdr:colOff>
      <xdr:row>46</xdr:row>
      <xdr:rowOff>92075</xdr:rowOff>
    </xdr:from>
    <xdr:to>
      <xdr:col>2</xdr:col>
      <xdr:colOff>683727</xdr:colOff>
      <xdr:row>48</xdr:row>
      <xdr:rowOff>16568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8865B91E-A44B-E140-9F55-46BB533B3DEB}"/>
            </a:ext>
          </a:extLst>
        </xdr:cNvPr>
        <xdr:cNvSpPr txBox="1"/>
      </xdr:nvSpPr>
      <xdr:spPr>
        <a:xfrm>
          <a:off x="1768474" y="958532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638174</xdr:colOff>
      <xdr:row>46</xdr:row>
      <xdr:rowOff>104775</xdr:rowOff>
    </xdr:from>
    <xdr:to>
      <xdr:col>3</xdr:col>
      <xdr:colOff>378927</xdr:colOff>
      <xdr:row>48</xdr:row>
      <xdr:rowOff>29268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E685612-C2BF-D447-B75F-9A123E527894}"/>
            </a:ext>
          </a:extLst>
        </xdr:cNvPr>
        <xdr:cNvSpPr txBox="1"/>
      </xdr:nvSpPr>
      <xdr:spPr>
        <a:xfrm>
          <a:off x="2289174" y="959802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333374</xdr:colOff>
      <xdr:row>46</xdr:row>
      <xdr:rowOff>104775</xdr:rowOff>
    </xdr:from>
    <xdr:to>
      <xdr:col>4</xdr:col>
      <xdr:colOff>74127</xdr:colOff>
      <xdr:row>48</xdr:row>
      <xdr:rowOff>29268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368352CC-839F-394F-9AC7-9F4C922D3F21}"/>
            </a:ext>
          </a:extLst>
        </xdr:cNvPr>
        <xdr:cNvSpPr txBox="1"/>
      </xdr:nvSpPr>
      <xdr:spPr>
        <a:xfrm>
          <a:off x="2809874" y="959802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6349</xdr:colOff>
      <xdr:row>47</xdr:row>
      <xdr:rowOff>69850</xdr:rowOff>
    </xdr:from>
    <xdr:to>
      <xdr:col>4</xdr:col>
      <xdr:colOff>305902</xdr:colOff>
      <xdr:row>49</xdr:row>
      <xdr:rowOff>3868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1E4C704A-4FA8-024F-BABE-9B40B3733DA0}"/>
            </a:ext>
          </a:extLst>
        </xdr:cNvPr>
        <xdr:cNvGrpSpPr/>
      </xdr:nvGrpSpPr>
      <xdr:grpSpPr>
        <a:xfrm>
          <a:off x="1657349" y="10018183"/>
          <a:ext cx="1950553" cy="357352"/>
          <a:chOff x="1790699" y="2628900"/>
          <a:chExt cx="1950553" cy="343593"/>
        </a:xfrm>
      </xdr:grpSpPr>
      <xdr:sp macro="" textlink="">
        <xdr:nvSpPr>
          <xdr:cNvPr id="68" name="TextBox 67">
            <a:extLst>
              <a:ext uri="{FF2B5EF4-FFF2-40B4-BE49-F238E27FC236}">
                <a16:creationId xmlns:a16="http://schemas.microsoft.com/office/drawing/2014/main" id="{51C2C120-E359-E847-85FE-EE9815A97279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9" name="TextBox 68">
            <a:extLst>
              <a:ext uri="{FF2B5EF4-FFF2-40B4-BE49-F238E27FC236}">
                <a16:creationId xmlns:a16="http://schemas.microsoft.com/office/drawing/2014/main" id="{AB397FDE-1C04-DD41-87F9-7B8A270308B4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0" name="TextBox 69">
            <a:extLst>
              <a:ext uri="{FF2B5EF4-FFF2-40B4-BE49-F238E27FC236}">
                <a16:creationId xmlns:a16="http://schemas.microsoft.com/office/drawing/2014/main" id="{86547B88-6131-CF48-9836-8AF80580957E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1" name="TextBox 70">
            <a:extLst>
              <a:ext uri="{FF2B5EF4-FFF2-40B4-BE49-F238E27FC236}">
                <a16:creationId xmlns:a16="http://schemas.microsoft.com/office/drawing/2014/main" id="{69F5E4FF-92DF-0543-A558-5D965A7B60CA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2" name="TextBox 71">
            <a:extLst>
              <a:ext uri="{FF2B5EF4-FFF2-40B4-BE49-F238E27FC236}">
                <a16:creationId xmlns:a16="http://schemas.microsoft.com/office/drawing/2014/main" id="{B50FA583-8988-B745-9719-7D2092BFB2FE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3" name="TextBox 72">
            <a:extLst>
              <a:ext uri="{FF2B5EF4-FFF2-40B4-BE49-F238E27FC236}">
                <a16:creationId xmlns:a16="http://schemas.microsoft.com/office/drawing/2014/main" id="{532414A5-6E6B-7440-B931-4F6E393DF7CA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730250</xdr:colOff>
      <xdr:row>79</xdr:row>
      <xdr:rowOff>47625</xdr:rowOff>
    </xdr:from>
    <xdr:to>
      <xdr:col>7</xdr:col>
      <xdr:colOff>471003</xdr:colOff>
      <xdr:row>80</xdr:row>
      <xdr:rowOff>178493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D4491861-1D06-7D44-BAC7-6B6E70888352}"/>
            </a:ext>
          </a:extLst>
        </xdr:cNvPr>
        <xdr:cNvSpPr txBox="1"/>
      </xdr:nvSpPr>
      <xdr:spPr>
        <a:xfrm>
          <a:off x="5683250" y="1635125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425450</xdr:colOff>
      <xdr:row>79</xdr:row>
      <xdr:rowOff>60325</xdr:rowOff>
    </xdr:from>
    <xdr:to>
      <xdr:col>8</xdr:col>
      <xdr:colOff>166203</xdr:colOff>
      <xdr:row>80</xdr:row>
      <xdr:rowOff>191193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01AA646-1544-A648-922B-ED9503DD8D0B}"/>
            </a:ext>
          </a:extLst>
        </xdr:cNvPr>
        <xdr:cNvSpPr txBox="1"/>
      </xdr:nvSpPr>
      <xdr:spPr>
        <a:xfrm>
          <a:off x="6203950" y="1636395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120650</xdr:colOff>
      <xdr:row>79</xdr:row>
      <xdr:rowOff>60325</xdr:rowOff>
    </xdr:from>
    <xdr:to>
      <xdr:col>8</xdr:col>
      <xdr:colOff>686903</xdr:colOff>
      <xdr:row>80</xdr:row>
      <xdr:rowOff>191193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5446E44A-F311-AE40-82BD-5C3FE5781219}"/>
            </a:ext>
          </a:extLst>
        </xdr:cNvPr>
        <xdr:cNvSpPr txBox="1"/>
      </xdr:nvSpPr>
      <xdr:spPr>
        <a:xfrm>
          <a:off x="6724650" y="1636395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650875</xdr:colOff>
      <xdr:row>80</xdr:row>
      <xdr:rowOff>104775</xdr:rowOff>
    </xdr:from>
    <xdr:to>
      <xdr:col>9</xdr:col>
      <xdr:colOff>124928</xdr:colOff>
      <xdr:row>82</xdr:row>
      <xdr:rowOff>38793</xdr:rowOff>
    </xdr:to>
    <xdr:grpSp>
      <xdr:nvGrpSpPr>
        <xdr:cNvPr id="87" name="Group 86">
          <a:extLst>
            <a:ext uri="{FF2B5EF4-FFF2-40B4-BE49-F238E27FC236}">
              <a16:creationId xmlns:a16="http://schemas.microsoft.com/office/drawing/2014/main" id="{9A2F552E-83CF-A34C-9BE8-FF76F448DCEB}"/>
            </a:ext>
          </a:extLst>
        </xdr:cNvPr>
        <xdr:cNvGrpSpPr/>
      </xdr:nvGrpSpPr>
      <xdr:grpSpPr>
        <a:xfrm>
          <a:off x="5603875" y="17038108"/>
          <a:ext cx="1950553" cy="357352"/>
          <a:chOff x="1790699" y="2628900"/>
          <a:chExt cx="1950553" cy="343593"/>
        </a:xfrm>
      </xdr:grpSpPr>
      <xdr:sp macro="" textlink="">
        <xdr:nvSpPr>
          <xdr:cNvPr id="88" name="TextBox 87">
            <a:extLst>
              <a:ext uri="{FF2B5EF4-FFF2-40B4-BE49-F238E27FC236}">
                <a16:creationId xmlns:a16="http://schemas.microsoft.com/office/drawing/2014/main" id="{8428E14F-1AE7-ED4B-8E8E-027F5D2D2630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9" name="TextBox 88">
            <a:extLst>
              <a:ext uri="{FF2B5EF4-FFF2-40B4-BE49-F238E27FC236}">
                <a16:creationId xmlns:a16="http://schemas.microsoft.com/office/drawing/2014/main" id="{688597EB-173C-D34D-BEC5-76C6CD4F2390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0" name="TextBox 89">
            <a:extLst>
              <a:ext uri="{FF2B5EF4-FFF2-40B4-BE49-F238E27FC236}">
                <a16:creationId xmlns:a16="http://schemas.microsoft.com/office/drawing/2014/main" id="{4FF9B39A-878F-EC41-AF51-AA13AF837213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1" name="TextBox 90">
            <a:extLst>
              <a:ext uri="{FF2B5EF4-FFF2-40B4-BE49-F238E27FC236}">
                <a16:creationId xmlns:a16="http://schemas.microsoft.com/office/drawing/2014/main" id="{D83ACE6A-636A-7E4B-82D7-FA79BF82E70B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2" name="TextBox 91">
            <a:extLst>
              <a:ext uri="{FF2B5EF4-FFF2-40B4-BE49-F238E27FC236}">
                <a16:creationId xmlns:a16="http://schemas.microsoft.com/office/drawing/2014/main" id="{0064E490-D9E1-8A43-A7F5-A3BCBC39B9AB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3" name="TextBox 92">
            <a:extLst>
              <a:ext uri="{FF2B5EF4-FFF2-40B4-BE49-F238E27FC236}">
                <a16:creationId xmlns:a16="http://schemas.microsoft.com/office/drawing/2014/main" id="{361442AD-7626-BC49-8CB9-12031E8738B7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327025</xdr:colOff>
      <xdr:row>80</xdr:row>
      <xdr:rowOff>82550</xdr:rowOff>
    </xdr:from>
    <xdr:to>
      <xdr:col>6</xdr:col>
      <xdr:colOff>626578</xdr:colOff>
      <xdr:row>82</xdr:row>
      <xdr:rowOff>16568</xdr:rowOff>
    </xdr:to>
    <xdr:grpSp>
      <xdr:nvGrpSpPr>
        <xdr:cNvPr id="95" name="Group 94">
          <a:extLst>
            <a:ext uri="{FF2B5EF4-FFF2-40B4-BE49-F238E27FC236}">
              <a16:creationId xmlns:a16="http://schemas.microsoft.com/office/drawing/2014/main" id="{7CA2B0FE-F3BA-014E-A386-E193FC275578}"/>
            </a:ext>
          </a:extLst>
        </xdr:cNvPr>
        <xdr:cNvGrpSpPr/>
      </xdr:nvGrpSpPr>
      <xdr:grpSpPr>
        <a:xfrm>
          <a:off x="3629025" y="17015883"/>
          <a:ext cx="1950553" cy="357352"/>
          <a:chOff x="1790699" y="2628900"/>
          <a:chExt cx="1950553" cy="343593"/>
        </a:xfrm>
      </xdr:grpSpPr>
      <xdr:sp macro="" textlink="">
        <xdr:nvSpPr>
          <xdr:cNvPr id="96" name="TextBox 95">
            <a:extLst>
              <a:ext uri="{FF2B5EF4-FFF2-40B4-BE49-F238E27FC236}">
                <a16:creationId xmlns:a16="http://schemas.microsoft.com/office/drawing/2014/main" id="{5DA7CFEF-875B-2A40-BB4D-30C8C584F962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7" name="TextBox 96">
            <a:extLst>
              <a:ext uri="{FF2B5EF4-FFF2-40B4-BE49-F238E27FC236}">
                <a16:creationId xmlns:a16="http://schemas.microsoft.com/office/drawing/2014/main" id="{151925DD-345C-FF42-87FD-F24C20B0F8D4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8" name="TextBox 97">
            <a:extLst>
              <a:ext uri="{FF2B5EF4-FFF2-40B4-BE49-F238E27FC236}">
                <a16:creationId xmlns:a16="http://schemas.microsoft.com/office/drawing/2014/main" id="{5A5F4E59-6E00-CE4F-9E22-7CEF5D67C974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9" name="TextBox 98">
            <a:extLst>
              <a:ext uri="{FF2B5EF4-FFF2-40B4-BE49-F238E27FC236}">
                <a16:creationId xmlns:a16="http://schemas.microsoft.com/office/drawing/2014/main" id="{D76AD3D8-D5D2-CB4B-8FA6-31B016F9AB77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0" name="TextBox 99">
            <a:extLst>
              <a:ext uri="{FF2B5EF4-FFF2-40B4-BE49-F238E27FC236}">
                <a16:creationId xmlns:a16="http://schemas.microsoft.com/office/drawing/2014/main" id="{6688DF83-6CC5-4343-867E-7B1BB21C36C4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1" name="TextBox 100">
            <a:extLst>
              <a:ext uri="{FF2B5EF4-FFF2-40B4-BE49-F238E27FC236}">
                <a16:creationId xmlns:a16="http://schemas.microsoft.com/office/drawing/2014/main" id="{FF1C5D11-7645-2748-BD28-F3B412BB57CD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50800</xdr:colOff>
      <xdr:row>80</xdr:row>
      <xdr:rowOff>60325</xdr:rowOff>
    </xdr:from>
    <xdr:to>
      <xdr:col>4</xdr:col>
      <xdr:colOff>350353</xdr:colOff>
      <xdr:row>81</xdr:row>
      <xdr:rowOff>200718</xdr:rowOff>
    </xdr:to>
    <xdr:grpSp>
      <xdr:nvGrpSpPr>
        <xdr:cNvPr id="102" name="Group 101">
          <a:extLst>
            <a:ext uri="{FF2B5EF4-FFF2-40B4-BE49-F238E27FC236}">
              <a16:creationId xmlns:a16="http://schemas.microsoft.com/office/drawing/2014/main" id="{5C2EB804-FFD7-A94E-991D-B22686C8880A}"/>
            </a:ext>
          </a:extLst>
        </xdr:cNvPr>
        <xdr:cNvGrpSpPr/>
      </xdr:nvGrpSpPr>
      <xdr:grpSpPr>
        <a:xfrm>
          <a:off x="1701800" y="16993658"/>
          <a:ext cx="1950553" cy="352060"/>
          <a:chOff x="1790699" y="2628900"/>
          <a:chExt cx="1950553" cy="343593"/>
        </a:xfrm>
      </xdr:grpSpPr>
      <xdr:sp macro="" textlink="">
        <xdr:nvSpPr>
          <xdr:cNvPr id="103" name="TextBox 102">
            <a:extLst>
              <a:ext uri="{FF2B5EF4-FFF2-40B4-BE49-F238E27FC236}">
                <a16:creationId xmlns:a16="http://schemas.microsoft.com/office/drawing/2014/main" id="{ED009015-4F13-8E41-93F4-A9957B77ED01}"/>
              </a:ext>
            </a:extLst>
          </xdr:cNvPr>
          <xdr:cNvSpPr txBox="1"/>
        </xdr:nvSpPr>
        <xdr:spPr>
          <a:xfrm>
            <a:off x="17906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4" name="TextBox 103">
            <a:extLst>
              <a:ext uri="{FF2B5EF4-FFF2-40B4-BE49-F238E27FC236}">
                <a16:creationId xmlns:a16="http://schemas.microsoft.com/office/drawing/2014/main" id="{81B4A693-03C2-724F-B0A2-57EC117D4FEC}"/>
              </a:ext>
            </a:extLst>
          </xdr:cNvPr>
          <xdr:cNvSpPr txBox="1"/>
        </xdr:nvSpPr>
        <xdr:spPr>
          <a:xfrm>
            <a:off x="20700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5" name="TextBox 104">
            <a:extLst>
              <a:ext uri="{FF2B5EF4-FFF2-40B4-BE49-F238E27FC236}">
                <a16:creationId xmlns:a16="http://schemas.microsoft.com/office/drawing/2014/main" id="{042D6658-C1BC-6D46-B448-2219C67EB58F}"/>
              </a:ext>
            </a:extLst>
          </xdr:cNvPr>
          <xdr:cNvSpPr txBox="1"/>
        </xdr:nvSpPr>
        <xdr:spPr>
          <a:xfrm>
            <a:off x="23621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33CB5D39-B47A-5843-844E-DD901AE5E756}"/>
              </a:ext>
            </a:extLst>
          </xdr:cNvPr>
          <xdr:cNvSpPr txBox="1"/>
        </xdr:nvSpPr>
        <xdr:spPr>
          <a:xfrm>
            <a:off x="2641599" y="26289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7" name="TextBox 106">
            <a:extLst>
              <a:ext uri="{FF2B5EF4-FFF2-40B4-BE49-F238E27FC236}">
                <a16:creationId xmlns:a16="http://schemas.microsoft.com/office/drawing/2014/main" id="{E6A2CA15-A07B-CC46-9454-357EBF495697}"/>
              </a:ext>
            </a:extLst>
          </xdr:cNvPr>
          <xdr:cNvSpPr txBox="1"/>
        </xdr:nvSpPr>
        <xdr:spPr>
          <a:xfrm>
            <a:off x="28955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alk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8" name="TextBox 107">
            <a:extLst>
              <a:ext uri="{FF2B5EF4-FFF2-40B4-BE49-F238E27FC236}">
                <a16:creationId xmlns:a16="http://schemas.microsoft.com/office/drawing/2014/main" id="{FAE8A85F-8989-2C4C-AE27-6A2F3977C035}"/>
              </a:ext>
            </a:extLst>
          </xdr:cNvPr>
          <xdr:cNvSpPr txBox="1"/>
        </xdr:nvSpPr>
        <xdr:spPr>
          <a:xfrm>
            <a:off x="3174999" y="2641600"/>
            <a:ext cx="566253" cy="3308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aci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406400</xdr:colOff>
      <xdr:row>79</xdr:row>
      <xdr:rowOff>41275</xdr:rowOff>
    </xdr:from>
    <xdr:to>
      <xdr:col>5</xdr:col>
      <xdr:colOff>147153</xdr:colOff>
      <xdr:row>80</xdr:row>
      <xdr:rowOff>172143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2752CFC-136D-0C4E-9F43-AC42046F895E}"/>
            </a:ext>
          </a:extLst>
        </xdr:cNvPr>
        <xdr:cNvSpPr txBox="1"/>
      </xdr:nvSpPr>
      <xdr:spPr>
        <a:xfrm>
          <a:off x="3708400" y="1634490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101600</xdr:colOff>
      <xdr:row>79</xdr:row>
      <xdr:rowOff>53975</xdr:rowOff>
    </xdr:from>
    <xdr:to>
      <xdr:col>5</xdr:col>
      <xdr:colOff>667853</xdr:colOff>
      <xdr:row>80</xdr:row>
      <xdr:rowOff>184843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0630E37-DE8C-0540-938E-2DB4C29247A4}"/>
            </a:ext>
          </a:extLst>
        </xdr:cNvPr>
        <xdr:cNvSpPr txBox="1"/>
      </xdr:nvSpPr>
      <xdr:spPr>
        <a:xfrm>
          <a:off x="4229100" y="1635760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622300</xdr:colOff>
      <xdr:row>79</xdr:row>
      <xdr:rowOff>53975</xdr:rowOff>
    </xdr:from>
    <xdr:to>
      <xdr:col>6</xdr:col>
      <xdr:colOff>363053</xdr:colOff>
      <xdr:row>80</xdr:row>
      <xdr:rowOff>184843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9E0D00D-25CB-2342-BF26-25996C529334}"/>
            </a:ext>
          </a:extLst>
        </xdr:cNvPr>
        <xdr:cNvSpPr txBox="1"/>
      </xdr:nvSpPr>
      <xdr:spPr>
        <a:xfrm>
          <a:off x="4749800" y="1635760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193675</xdr:colOff>
      <xdr:row>79</xdr:row>
      <xdr:rowOff>19050</xdr:rowOff>
    </xdr:from>
    <xdr:to>
      <xdr:col>2</xdr:col>
      <xdr:colOff>759928</xdr:colOff>
      <xdr:row>80</xdr:row>
      <xdr:rowOff>149918</xdr:rowOff>
    </xdr:to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CCFF75CB-819B-224E-AD85-12321BF1418D}"/>
            </a:ext>
          </a:extLst>
        </xdr:cNvPr>
        <xdr:cNvSpPr txBox="1"/>
      </xdr:nvSpPr>
      <xdr:spPr>
        <a:xfrm>
          <a:off x="1844675" y="163226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714375</xdr:colOff>
      <xdr:row>79</xdr:row>
      <xdr:rowOff>31750</xdr:rowOff>
    </xdr:from>
    <xdr:to>
      <xdr:col>3</xdr:col>
      <xdr:colOff>455128</xdr:colOff>
      <xdr:row>80</xdr:row>
      <xdr:rowOff>162618</xdr:rowOff>
    </xdr:to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5C42179-A35E-8C43-9C15-F8C5E65E4637}"/>
            </a:ext>
          </a:extLst>
        </xdr:cNvPr>
        <xdr:cNvSpPr txBox="1"/>
      </xdr:nvSpPr>
      <xdr:spPr>
        <a:xfrm>
          <a:off x="2365375" y="163353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409575</xdr:colOff>
      <xdr:row>79</xdr:row>
      <xdr:rowOff>31750</xdr:rowOff>
    </xdr:from>
    <xdr:to>
      <xdr:col>4</xdr:col>
      <xdr:colOff>150328</xdr:colOff>
      <xdr:row>80</xdr:row>
      <xdr:rowOff>162618</xdr:rowOff>
    </xdr:to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54A851C3-A2DE-CE42-A6AB-7C8E00AB6683}"/>
            </a:ext>
          </a:extLst>
        </xdr:cNvPr>
        <xdr:cNvSpPr txBox="1"/>
      </xdr:nvSpPr>
      <xdr:spPr>
        <a:xfrm>
          <a:off x="2886075" y="16335375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558800</xdr:colOff>
      <xdr:row>81</xdr:row>
      <xdr:rowOff>136525</xdr:rowOff>
    </xdr:from>
    <xdr:to>
      <xdr:col>8</xdr:col>
      <xdr:colOff>711200</xdr:colOff>
      <xdr:row>85</xdr:row>
      <xdr:rowOff>34925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E4364975-C238-724E-854C-F6380E014A09}"/>
            </a:ext>
          </a:extLst>
        </xdr:cNvPr>
        <xdr:cNvSpPr/>
      </xdr:nvSpPr>
      <xdr:spPr>
        <a:xfrm>
          <a:off x="5511800" y="16852900"/>
          <a:ext cx="1803400" cy="7239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781049</xdr:colOff>
      <xdr:row>77</xdr:row>
      <xdr:rowOff>82550</xdr:rowOff>
    </xdr:from>
    <xdr:to>
      <xdr:col>3</xdr:col>
      <xdr:colOff>521802</xdr:colOff>
      <xdr:row>79</xdr:row>
      <xdr:rowOff>3868</xdr:rowOff>
    </xdr:to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CFBA5822-CA04-A34E-BDB3-9051B1A7B4E6}"/>
            </a:ext>
          </a:extLst>
        </xdr:cNvPr>
        <xdr:cNvSpPr txBox="1"/>
      </xdr:nvSpPr>
      <xdr:spPr>
        <a:xfrm>
          <a:off x="2432049" y="15973425"/>
          <a:ext cx="566253" cy="334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120649</xdr:colOff>
      <xdr:row>77</xdr:row>
      <xdr:rowOff>66675</xdr:rowOff>
    </xdr:from>
    <xdr:to>
      <xdr:col>5</xdr:col>
      <xdr:colOff>686902</xdr:colOff>
      <xdr:row>78</xdr:row>
      <xdr:rowOff>197543</xdr:rowOff>
    </xdr:to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75A40BB-EF98-D04C-B0F9-057AEF65AE86}"/>
            </a:ext>
          </a:extLst>
        </xdr:cNvPr>
        <xdr:cNvSpPr txBox="1"/>
      </xdr:nvSpPr>
      <xdr:spPr>
        <a:xfrm>
          <a:off x="4248149" y="1595755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273049</xdr:colOff>
      <xdr:row>77</xdr:row>
      <xdr:rowOff>53975</xdr:rowOff>
    </xdr:from>
    <xdr:to>
      <xdr:col>8</xdr:col>
      <xdr:colOff>13802</xdr:colOff>
      <xdr:row>78</xdr:row>
      <xdr:rowOff>184843</xdr:rowOff>
    </xdr:to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96BDB38F-B2AD-B54D-85FD-7E342B328F2C}"/>
            </a:ext>
          </a:extLst>
        </xdr:cNvPr>
        <xdr:cNvSpPr txBox="1"/>
      </xdr:nvSpPr>
      <xdr:spPr>
        <a:xfrm>
          <a:off x="6051549" y="15944850"/>
          <a:ext cx="566253" cy="337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387349</xdr:colOff>
      <xdr:row>64</xdr:row>
      <xdr:rowOff>77258</xdr:rowOff>
    </xdr:from>
    <xdr:to>
      <xdr:col>4</xdr:col>
      <xdr:colOff>666750</xdr:colOff>
      <xdr:row>65</xdr:row>
      <xdr:rowOff>204952</xdr:rowOff>
    </xdr:to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F0819C83-EF73-0C46-8F29-2AABBD2664FC}"/>
            </a:ext>
          </a:extLst>
        </xdr:cNvPr>
        <xdr:cNvSpPr txBox="1"/>
      </xdr:nvSpPr>
      <xdr:spPr>
        <a:xfrm>
          <a:off x="1212849" y="13623925"/>
          <a:ext cx="2755901" cy="339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400">
              <a:latin typeface="Arial" panose="020B0604020202020204" pitchFamily="34" charset="0"/>
              <a:cs typeface="Arial" panose="020B0604020202020204" pitchFamily="34" charset="0"/>
            </a:rPr>
            <a:t>mt-tRNAMet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416399</xdr:colOff>
      <xdr:row>1</xdr:row>
      <xdr:rowOff>12700</xdr:rowOff>
    </xdr:from>
    <xdr:to>
      <xdr:col>12</xdr:col>
      <xdr:colOff>810099</xdr:colOff>
      <xdr:row>18</xdr:row>
      <xdr:rowOff>190499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388775-B981-2E4B-AF9C-277801313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1899" y="215900"/>
          <a:ext cx="9474200" cy="3975100"/>
        </a:xfrm>
        <a:prstGeom prst="rect">
          <a:avLst/>
        </a:prstGeom>
      </xdr:spPr>
    </xdr:pic>
    <xdr:clientData/>
  </xdr:twoCellAnchor>
  <xdr:twoCellAnchor>
    <xdr:from>
      <xdr:col>2</xdr:col>
      <xdr:colOff>341550</xdr:colOff>
      <xdr:row>12</xdr:row>
      <xdr:rowOff>177800</xdr:rowOff>
    </xdr:from>
    <xdr:to>
      <xdr:col>12</xdr:col>
      <xdr:colOff>530699</xdr:colOff>
      <xdr:row>15</xdr:row>
      <xdr:rowOff>152400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E758D72-246E-9F44-8A1B-8A74FA5E7059}"/>
            </a:ext>
          </a:extLst>
        </xdr:cNvPr>
        <xdr:cNvSpPr/>
      </xdr:nvSpPr>
      <xdr:spPr>
        <a:xfrm>
          <a:off x="1992550" y="2616200"/>
          <a:ext cx="8444149" cy="5842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479899</xdr:colOff>
      <xdr:row>11</xdr:row>
      <xdr:rowOff>76200</xdr:rowOff>
    </xdr:from>
    <xdr:to>
      <xdr:col>12</xdr:col>
      <xdr:colOff>670399</xdr:colOff>
      <xdr:row>12</xdr:row>
      <xdr:rowOff>127429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966747BE-0044-8C40-AE8B-DF18721709CA}"/>
            </a:ext>
          </a:extLst>
        </xdr:cNvPr>
        <xdr:cNvGrpSpPr/>
      </xdr:nvGrpSpPr>
      <xdr:grpSpPr>
        <a:xfrm>
          <a:off x="2130899" y="2637367"/>
          <a:ext cx="8445500" cy="284062"/>
          <a:chOff x="1752600" y="2311400"/>
          <a:chExt cx="8445500" cy="254429"/>
        </a:xfrm>
      </xdr:grpSpPr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012ABD6-59BC-2042-BFD7-8BB59011C9B4}"/>
              </a:ext>
            </a:extLst>
          </xdr:cNvPr>
          <xdr:cNvSpPr txBox="1"/>
        </xdr:nvSpPr>
        <xdr:spPr>
          <a:xfrm>
            <a:off x="17526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9903945-6164-5D4C-8753-F6576A483771}"/>
              </a:ext>
            </a:extLst>
          </xdr:cNvPr>
          <xdr:cNvSpPr txBox="1"/>
        </xdr:nvSpPr>
        <xdr:spPr>
          <a:xfrm>
            <a:off x="23114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4BAB1889-8503-434B-BCE9-5CDBCA4CF0CB}"/>
              </a:ext>
            </a:extLst>
          </xdr:cNvPr>
          <xdr:cNvSpPr txBox="1"/>
        </xdr:nvSpPr>
        <xdr:spPr>
          <a:xfrm>
            <a:off x="2832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CE6E487-650A-514A-B5F0-5EE647D25E38}"/>
              </a:ext>
            </a:extLst>
          </xdr:cNvPr>
          <xdr:cNvSpPr txBox="1"/>
        </xdr:nvSpPr>
        <xdr:spPr>
          <a:xfrm>
            <a:off x="33020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57B55F5-D27C-B744-A828-DF088A6440F7}"/>
              </a:ext>
            </a:extLst>
          </xdr:cNvPr>
          <xdr:cNvSpPr txBox="1"/>
        </xdr:nvSpPr>
        <xdr:spPr>
          <a:xfrm>
            <a:off x="37973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3D57EACC-26F2-534D-B92F-F15B0C20A9B8}"/>
              </a:ext>
            </a:extLst>
          </xdr:cNvPr>
          <xdr:cNvSpPr txBox="1"/>
        </xdr:nvSpPr>
        <xdr:spPr>
          <a:xfrm>
            <a:off x="42545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811BB46-CEC0-B64B-9BF4-6FB171CE0E36}"/>
              </a:ext>
            </a:extLst>
          </xdr:cNvPr>
          <xdr:cNvSpPr txBox="1"/>
        </xdr:nvSpPr>
        <xdr:spPr>
          <a:xfrm>
            <a:off x="4737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5BFCA59F-4758-6945-874F-B7A010553A9D}"/>
              </a:ext>
            </a:extLst>
          </xdr:cNvPr>
          <xdr:cNvSpPr txBox="1"/>
        </xdr:nvSpPr>
        <xdr:spPr>
          <a:xfrm>
            <a:off x="5245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8</a:t>
            </a: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B07BC738-26E7-8B4B-87F4-010CC9C000B2}"/>
              </a:ext>
            </a:extLst>
          </xdr:cNvPr>
          <xdr:cNvSpPr txBox="1"/>
        </xdr:nvSpPr>
        <xdr:spPr>
          <a:xfrm>
            <a:off x="57277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9</a:t>
            </a: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678B07E7-2852-3D41-888E-244E2B083338}"/>
              </a:ext>
            </a:extLst>
          </xdr:cNvPr>
          <xdr:cNvSpPr txBox="1"/>
        </xdr:nvSpPr>
        <xdr:spPr>
          <a:xfrm>
            <a:off x="6210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AC062508-EE1B-CB41-9482-5ABBB6F338D7}"/>
              </a:ext>
            </a:extLst>
          </xdr:cNvPr>
          <xdr:cNvSpPr txBox="1"/>
        </xdr:nvSpPr>
        <xdr:spPr>
          <a:xfrm>
            <a:off x="6642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11</a:t>
            </a: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3D0DBABD-CF42-0242-BED8-726E1B25548F}"/>
              </a:ext>
            </a:extLst>
          </xdr:cNvPr>
          <xdr:cNvSpPr txBox="1"/>
        </xdr:nvSpPr>
        <xdr:spPr>
          <a:xfrm>
            <a:off x="71120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12</a:t>
            </a: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5FADAB5-AA91-C841-AB67-297A7E2F57BB}"/>
              </a:ext>
            </a:extLst>
          </xdr:cNvPr>
          <xdr:cNvSpPr txBox="1"/>
        </xdr:nvSpPr>
        <xdr:spPr>
          <a:xfrm>
            <a:off x="76327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13</a:t>
            </a: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CA260FF8-57EE-AB43-A05E-58CE9C55E619}"/>
              </a:ext>
            </a:extLst>
          </xdr:cNvPr>
          <xdr:cNvSpPr txBox="1"/>
        </xdr:nvSpPr>
        <xdr:spPr>
          <a:xfrm>
            <a:off x="8115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14</a:t>
            </a: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802635DC-C48F-BF4E-BE18-D809D69C9925}"/>
              </a:ext>
            </a:extLst>
          </xdr:cNvPr>
          <xdr:cNvSpPr txBox="1"/>
        </xdr:nvSpPr>
        <xdr:spPr>
          <a:xfrm>
            <a:off x="8547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A4E51C75-7956-E340-AA29-8740087BB9AB}"/>
              </a:ext>
            </a:extLst>
          </xdr:cNvPr>
          <xdr:cNvSpPr txBox="1"/>
        </xdr:nvSpPr>
        <xdr:spPr>
          <a:xfrm>
            <a:off x="90678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16</a:t>
            </a: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60A92C2A-F259-AC4A-BE29-FFFFEEBDC007}"/>
              </a:ext>
            </a:extLst>
          </xdr:cNvPr>
          <xdr:cNvSpPr txBox="1"/>
        </xdr:nvSpPr>
        <xdr:spPr>
          <a:xfrm>
            <a:off x="9474200" y="2311400"/>
            <a:ext cx="7239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</a:p>
        </xdr:txBody>
      </xdr:sp>
    </xdr:grpSp>
    <xdr:clientData/>
  </xdr:twoCellAnchor>
  <xdr:twoCellAnchor>
    <xdr:from>
      <xdr:col>1</xdr:col>
      <xdr:colOff>11350</xdr:colOff>
      <xdr:row>0</xdr:row>
      <xdr:rowOff>190500</xdr:rowOff>
    </xdr:from>
    <xdr:to>
      <xdr:col>1</xdr:col>
      <xdr:colOff>498642</xdr:colOff>
      <xdr:row>16</xdr:row>
      <xdr:rowOff>113480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C08C9336-03F4-384A-95C7-0D3EA4F3B42F}"/>
            </a:ext>
          </a:extLst>
        </xdr:cNvPr>
        <xdr:cNvGrpSpPr/>
      </xdr:nvGrpSpPr>
      <xdr:grpSpPr>
        <a:xfrm>
          <a:off x="836850" y="190500"/>
          <a:ext cx="487292" cy="3648313"/>
          <a:chOff x="457200" y="190500"/>
          <a:chExt cx="489009" cy="3175505"/>
        </a:xfrm>
      </xdr:grpSpPr>
      <xdr:grpSp>
        <xdr:nvGrpSpPr>
          <xdr:cNvPr id="23" name="Group 22">
            <a:extLst>
              <a:ext uri="{FF2B5EF4-FFF2-40B4-BE49-F238E27FC236}">
                <a16:creationId xmlns:a16="http://schemas.microsoft.com/office/drawing/2014/main" id="{ED27E4D2-DDA9-3B46-AC34-D2D311B391BE}"/>
              </a:ext>
            </a:extLst>
          </xdr:cNvPr>
          <xdr:cNvGrpSpPr/>
        </xdr:nvGrpSpPr>
        <xdr:grpSpPr>
          <a:xfrm>
            <a:off x="457200" y="190500"/>
            <a:ext cx="479744" cy="1863125"/>
            <a:chOff x="78751" y="537936"/>
            <a:chExt cx="479744" cy="1863125"/>
          </a:xfrm>
        </xdr:grpSpPr>
        <xdr:grpSp>
          <xdr:nvGrpSpPr>
            <xdr:cNvPr id="26" name="Group 25">
              <a:extLst>
                <a:ext uri="{FF2B5EF4-FFF2-40B4-BE49-F238E27FC236}">
                  <a16:creationId xmlns:a16="http://schemas.microsoft.com/office/drawing/2014/main" id="{DD44C930-BB3D-A74B-B564-442ADF0466BB}"/>
                </a:ext>
              </a:extLst>
            </xdr:cNvPr>
            <xdr:cNvGrpSpPr/>
          </xdr:nvGrpSpPr>
          <xdr:grpSpPr>
            <a:xfrm>
              <a:off x="96441" y="745322"/>
              <a:ext cx="462054" cy="1655739"/>
              <a:chOff x="96441" y="745322"/>
              <a:chExt cx="462054" cy="1655739"/>
            </a:xfrm>
          </xdr:grpSpPr>
          <xdr:sp macro="" textlink="">
            <xdr:nvSpPr>
              <xdr:cNvPr id="28" name="TextBox 27">
                <a:extLst>
                  <a:ext uri="{FF2B5EF4-FFF2-40B4-BE49-F238E27FC236}">
                    <a16:creationId xmlns:a16="http://schemas.microsoft.com/office/drawing/2014/main" id="{60E5C120-3979-5044-97D3-0D41FB920E0B}"/>
                  </a:ext>
                </a:extLst>
              </xdr:cNvPr>
              <xdr:cNvSpPr txBox="1"/>
            </xdr:nvSpPr>
            <xdr:spPr>
              <a:xfrm>
                <a:off x="169884" y="1331263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29" name="TextBox 28">
                <a:extLst>
                  <a:ext uri="{FF2B5EF4-FFF2-40B4-BE49-F238E27FC236}">
                    <a16:creationId xmlns:a16="http://schemas.microsoft.com/office/drawing/2014/main" id="{9BB463A1-7912-894A-8358-27380A85CE7F}"/>
                  </a:ext>
                </a:extLst>
              </xdr:cNvPr>
              <xdr:cNvSpPr txBox="1"/>
            </xdr:nvSpPr>
            <xdr:spPr>
              <a:xfrm>
                <a:off x="185409" y="151408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30" name="TextBox 29">
                <a:extLst>
                  <a:ext uri="{FF2B5EF4-FFF2-40B4-BE49-F238E27FC236}">
                    <a16:creationId xmlns:a16="http://schemas.microsoft.com/office/drawing/2014/main" id="{D5CA0DB6-FCEB-6B49-BA4F-8A944B693E03}"/>
                  </a:ext>
                </a:extLst>
              </xdr:cNvPr>
              <xdr:cNvSpPr txBox="1"/>
            </xdr:nvSpPr>
            <xdr:spPr>
              <a:xfrm>
                <a:off x="174924" y="115670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31" name="TextBox 30">
                <a:extLst>
                  <a:ext uri="{FF2B5EF4-FFF2-40B4-BE49-F238E27FC236}">
                    <a16:creationId xmlns:a16="http://schemas.microsoft.com/office/drawing/2014/main" id="{BDD7395F-935F-4F4F-AD02-058CA91DFF6D}"/>
                  </a:ext>
                </a:extLst>
              </xdr:cNvPr>
              <xdr:cNvSpPr txBox="1"/>
            </xdr:nvSpPr>
            <xdr:spPr>
              <a:xfrm>
                <a:off x="106924" y="1021510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32" name="TextBox 31">
                <a:extLst>
                  <a:ext uri="{FF2B5EF4-FFF2-40B4-BE49-F238E27FC236}">
                    <a16:creationId xmlns:a16="http://schemas.microsoft.com/office/drawing/2014/main" id="{E0FCAE46-E9EF-894D-9746-ADB2CAF424F5}"/>
                  </a:ext>
                </a:extLst>
              </xdr:cNvPr>
              <xdr:cNvSpPr txBox="1"/>
            </xdr:nvSpPr>
            <xdr:spPr>
              <a:xfrm>
                <a:off x="106925" y="87578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33" name="TextBox 32">
                <a:extLst>
                  <a:ext uri="{FF2B5EF4-FFF2-40B4-BE49-F238E27FC236}">
                    <a16:creationId xmlns:a16="http://schemas.microsoft.com/office/drawing/2014/main" id="{7E5065D2-B585-124D-A15C-2A4504D37C50}"/>
                  </a:ext>
                </a:extLst>
              </xdr:cNvPr>
              <xdr:cNvSpPr txBox="1"/>
            </xdr:nvSpPr>
            <xdr:spPr>
              <a:xfrm>
                <a:off x="96441" y="745322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34" name="TextBox 33">
                <a:extLst>
                  <a:ext uri="{FF2B5EF4-FFF2-40B4-BE49-F238E27FC236}">
                    <a16:creationId xmlns:a16="http://schemas.microsoft.com/office/drawing/2014/main" id="{5D0B4EC5-9A4B-8241-B63C-18A71E0236CC}"/>
                  </a:ext>
                </a:extLst>
              </xdr:cNvPr>
              <xdr:cNvSpPr txBox="1"/>
            </xdr:nvSpPr>
            <xdr:spPr>
              <a:xfrm>
                <a:off x="206378" y="1823580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35" name="TextBox 34">
                <a:extLst>
                  <a:ext uri="{FF2B5EF4-FFF2-40B4-BE49-F238E27FC236}">
                    <a16:creationId xmlns:a16="http://schemas.microsoft.com/office/drawing/2014/main" id="{CCD6C332-1735-0547-9789-369836675919}"/>
                  </a:ext>
                </a:extLst>
              </xdr:cNvPr>
              <xdr:cNvSpPr txBox="1"/>
            </xdr:nvSpPr>
            <xdr:spPr>
              <a:xfrm>
                <a:off x="216863" y="2146632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27EDD71B-C493-B846-B685-E4188B79356B}"/>
                </a:ext>
              </a:extLst>
            </xdr:cNvPr>
            <xdr:cNvSpPr txBox="1"/>
          </xdr:nvSpPr>
          <xdr:spPr>
            <a:xfrm>
              <a:off x="78751" y="5379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F7357483-8B6D-2D4C-BAB0-95A6C7D3DE20}"/>
              </a:ext>
            </a:extLst>
          </xdr:cNvPr>
          <xdr:cNvSpPr txBox="1"/>
        </xdr:nvSpPr>
        <xdr:spPr>
          <a:xfrm>
            <a:off x="575338" y="2458859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7C25E1EB-76A6-8D4B-A6A3-D7681C41E7E2}"/>
              </a:ext>
            </a:extLst>
          </xdr:cNvPr>
          <xdr:cNvSpPr txBox="1"/>
        </xdr:nvSpPr>
        <xdr:spPr>
          <a:xfrm>
            <a:off x="604577" y="3111576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2</xdr:col>
      <xdr:colOff>380576</xdr:colOff>
      <xdr:row>9</xdr:row>
      <xdr:rowOff>183725</xdr:rowOff>
    </xdr:from>
    <xdr:to>
      <xdr:col>3</xdr:col>
      <xdr:colOff>483031</xdr:colOff>
      <xdr:row>11</xdr:row>
      <xdr:rowOff>84832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779DA60F-0D41-BF47-A39A-CE7DE23EAF48}"/>
            </a:ext>
          </a:extLst>
        </xdr:cNvPr>
        <xdr:cNvSpPr txBox="1"/>
      </xdr:nvSpPr>
      <xdr:spPr>
        <a:xfrm>
          <a:off x="2031576" y="2012525"/>
          <a:ext cx="927955" cy="307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uS14m</a:t>
          </a:r>
        </a:p>
      </xdr:txBody>
    </xdr:sp>
    <xdr:clientData/>
  </xdr:twoCellAnchor>
  <xdr:twoCellAnchor editAs="oneCell">
    <xdr:from>
      <xdr:col>14</xdr:col>
      <xdr:colOff>189152</xdr:colOff>
      <xdr:row>1</xdr:row>
      <xdr:rowOff>40531</xdr:rowOff>
    </xdr:from>
    <xdr:to>
      <xdr:col>25</xdr:col>
      <xdr:colOff>267514</xdr:colOff>
      <xdr:row>18</xdr:row>
      <xdr:rowOff>190499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B37867A-6A3B-1D4D-BCD3-AD5EFF5ED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46152" y="243731"/>
          <a:ext cx="9158862" cy="3947269"/>
        </a:xfrm>
        <a:prstGeom prst="rect">
          <a:avLst/>
        </a:prstGeom>
      </xdr:spPr>
    </xdr:pic>
    <xdr:clientData/>
  </xdr:twoCellAnchor>
  <xdr:twoCellAnchor>
    <xdr:from>
      <xdr:col>14</xdr:col>
      <xdr:colOff>764164</xdr:colOff>
      <xdr:row>7</xdr:row>
      <xdr:rowOff>46476</xdr:rowOff>
    </xdr:from>
    <xdr:to>
      <xdr:col>25</xdr:col>
      <xdr:colOff>129164</xdr:colOff>
      <xdr:row>10</xdr:row>
      <xdr:rowOff>21076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33B4E6D8-05F8-5042-A0FD-E053CD43D261}"/>
            </a:ext>
          </a:extLst>
        </xdr:cNvPr>
        <xdr:cNvSpPr/>
      </xdr:nvSpPr>
      <xdr:spPr>
        <a:xfrm>
          <a:off x="12321164" y="1468876"/>
          <a:ext cx="8445500" cy="5842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78364</xdr:colOff>
      <xdr:row>5</xdr:row>
      <xdr:rowOff>147535</xdr:rowOff>
    </xdr:from>
    <xdr:to>
      <xdr:col>25</xdr:col>
      <xdr:colOff>268864</xdr:colOff>
      <xdr:row>6</xdr:row>
      <xdr:rowOff>198765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1D9C9CFC-6ACE-914E-B22B-05CEEED6580C}"/>
            </a:ext>
          </a:extLst>
        </xdr:cNvPr>
        <xdr:cNvGrpSpPr/>
      </xdr:nvGrpSpPr>
      <xdr:grpSpPr>
        <a:xfrm>
          <a:off x="12460864" y="1311702"/>
          <a:ext cx="8445500" cy="284063"/>
          <a:chOff x="1752600" y="2311400"/>
          <a:chExt cx="8445500" cy="254429"/>
        </a:xfrm>
      </xdr:grpSpPr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5C11EE86-7D6D-4D42-997C-A6A8C62401BE}"/>
              </a:ext>
            </a:extLst>
          </xdr:cNvPr>
          <xdr:cNvSpPr txBox="1"/>
        </xdr:nvSpPr>
        <xdr:spPr>
          <a:xfrm>
            <a:off x="17526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03ED3B7D-967C-D84B-800D-8668ADC18048}"/>
              </a:ext>
            </a:extLst>
          </xdr:cNvPr>
          <xdr:cNvSpPr txBox="1"/>
        </xdr:nvSpPr>
        <xdr:spPr>
          <a:xfrm>
            <a:off x="23114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7D4225E8-CE38-9549-9FD0-70CE7444270B}"/>
              </a:ext>
            </a:extLst>
          </xdr:cNvPr>
          <xdr:cNvSpPr txBox="1"/>
        </xdr:nvSpPr>
        <xdr:spPr>
          <a:xfrm>
            <a:off x="2832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133E044E-E7C7-2345-8368-0C91A7B36DFD}"/>
              </a:ext>
            </a:extLst>
          </xdr:cNvPr>
          <xdr:cNvSpPr txBox="1"/>
        </xdr:nvSpPr>
        <xdr:spPr>
          <a:xfrm>
            <a:off x="33020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C55F7451-632F-BD4E-B5A8-733190793D75}"/>
              </a:ext>
            </a:extLst>
          </xdr:cNvPr>
          <xdr:cNvSpPr txBox="1"/>
        </xdr:nvSpPr>
        <xdr:spPr>
          <a:xfrm>
            <a:off x="37973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EAD30044-AE1B-534D-87B0-3FDD12ABACBB}"/>
              </a:ext>
            </a:extLst>
          </xdr:cNvPr>
          <xdr:cNvSpPr txBox="1"/>
        </xdr:nvSpPr>
        <xdr:spPr>
          <a:xfrm>
            <a:off x="42545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9CC6521C-7858-9749-9EF1-72A06F6320AD}"/>
              </a:ext>
            </a:extLst>
          </xdr:cNvPr>
          <xdr:cNvSpPr txBox="1"/>
        </xdr:nvSpPr>
        <xdr:spPr>
          <a:xfrm>
            <a:off x="4737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29F1CF9F-EB77-5C42-A47E-F66A8946BA2C}"/>
              </a:ext>
            </a:extLst>
          </xdr:cNvPr>
          <xdr:cNvSpPr txBox="1"/>
        </xdr:nvSpPr>
        <xdr:spPr>
          <a:xfrm>
            <a:off x="5245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8</a:t>
            </a: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EC6A6E1E-B166-A54C-8BB6-46F44628F563}"/>
              </a:ext>
            </a:extLst>
          </xdr:cNvPr>
          <xdr:cNvSpPr txBox="1"/>
        </xdr:nvSpPr>
        <xdr:spPr>
          <a:xfrm>
            <a:off x="57277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9</a:t>
            </a: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CB3EA9B5-92AF-1C4D-BB30-1A38DBF7905F}"/>
              </a:ext>
            </a:extLst>
          </xdr:cNvPr>
          <xdr:cNvSpPr txBox="1"/>
        </xdr:nvSpPr>
        <xdr:spPr>
          <a:xfrm>
            <a:off x="6210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32E29F95-4586-6643-BC85-F0B43B3930B7}"/>
              </a:ext>
            </a:extLst>
          </xdr:cNvPr>
          <xdr:cNvSpPr txBox="1"/>
        </xdr:nvSpPr>
        <xdr:spPr>
          <a:xfrm>
            <a:off x="6642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11</a:t>
            </a:r>
          </a:p>
        </xdr:txBody>
      </xdr:sp>
      <xdr:sp macro="" textlink="">
        <xdr:nvSpPr>
          <xdr:cNvPr id="51" name="TextBox 50">
            <a:extLst>
              <a:ext uri="{FF2B5EF4-FFF2-40B4-BE49-F238E27FC236}">
                <a16:creationId xmlns:a16="http://schemas.microsoft.com/office/drawing/2014/main" id="{0302723D-249A-A349-82B9-0D2217486563}"/>
              </a:ext>
            </a:extLst>
          </xdr:cNvPr>
          <xdr:cNvSpPr txBox="1"/>
        </xdr:nvSpPr>
        <xdr:spPr>
          <a:xfrm>
            <a:off x="71120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12</a:t>
            </a: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4F0F383C-BFFE-9541-AF44-F2E41C0420C9}"/>
              </a:ext>
            </a:extLst>
          </xdr:cNvPr>
          <xdr:cNvSpPr txBox="1"/>
        </xdr:nvSpPr>
        <xdr:spPr>
          <a:xfrm>
            <a:off x="76327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13</a:t>
            </a: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9C961233-DF70-6147-AD51-C3B7B88F42EB}"/>
              </a:ext>
            </a:extLst>
          </xdr:cNvPr>
          <xdr:cNvSpPr txBox="1"/>
        </xdr:nvSpPr>
        <xdr:spPr>
          <a:xfrm>
            <a:off x="8115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14</a:t>
            </a:r>
          </a:p>
        </xdr:txBody>
      </xdr:sp>
      <xdr:sp macro="" textlink="">
        <xdr:nvSpPr>
          <xdr:cNvPr id="54" name="TextBox 53">
            <a:extLst>
              <a:ext uri="{FF2B5EF4-FFF2-40B4-BE49-F238E27FC236}">
                <a16:creationId xmlns:a16="http://schemas.microsoft.com/office/drawing/2014/main" id="{04B24D89-4A55-3141-A117-38849C9C001F}"/>
              </a:ext>
            </a:extLst>
          </xdr:cNvPr>
          <xdr:cNvSpPr txBox="1"/>
        </xdr:nvSpPr>
        <xdr:spPr>
          <a:xfrm>
            <a:off x="8547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AB6B89F3-9AD3-304C-B2AA-843724BBA529}"/>
              </a:ext>
            </a:extLst>
          </xdr:cNvPr>
          <xdr:cNvSpPr txBox="1"/>
        </xdr:nvSpPr>
        <xdr:spPr>
          <a:xfrm>
            <a:off x="90678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16</a:t>
            </a:r>
          </a:p>
        </xdr:txBody>
      </xdr:sp>
      <xdr:sp macro="" textlink="">
        <xdr:nvSpPr>
          <xdr:cNvPr id="56" name="TextBox 55">
            <a:extLst>
              <a:ext uri="{FF2B5EF4-FFF2-40B4-BE49-F238E27FC236}">
                <a16:creationId xmlns:a16="http://schemas.microsoft.com/office/drawing/2014/main" id="{02323CFA-02C0-064A-B6B5-B9EB8BBEE500}"/>
              </a:ext>
            </a:extLst>
          </xdr:cNvPr>
          <xdr:cNvSpPr txBox="1"/>
        </xdr:nvSpPr>
        <xdr:spPr>
          <a:xfrm>
            <a:off x="9474200" y="2311400"/>
            <a:ext cx="7239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</a:p>
        </xdr:txBody>
      </xdr:sp>
    </xdr:grpSp>
    <xdr:clientData/>
  </xdr:twoCellAnchor>
  <xdr:twoCellAnchor>
    <xdr:from>
      <xdr:col>13</xdr:col>
      <xdr:colOff>623114</xdr:colOff>
      <xdr:row>1</xdr:row>
      <xdr:rowOff>140240</xdr:rowOff>
    </xdr:from>
    <xdr:to>
      <xdr:col>14</xdr:col>
      <xdr:colOff>286257</xdr:colOff>
      <xdr:row>17</xdr:row>
      <xdr:rowOff>63220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5F694B6A-4EE4-3741-92D2-9D5E3F53B5AE}"/>
            </a:ext>
          </a:extLst>
        </xdr:cNvPr>
        <xdr:cNvGrpSpPr/>
      </xdr:nvGrpSpPr>
      <xdr:grpSpPr>
        <a:xfrm>
          <a:off x="11354614" y="373073"/>
          <a:ext cx="488643" cy="3648314"/>
          <a:chOff x="457200" y="190500"/>
          <a:chExt cx="489009" cy="3175505"/>
        </a:xfrm>
      </xdr:grpSpPr>
      <xdr:grpSp>
        <xdr:nvGrpSpPr>
          <xdr:cNvPr id="58" name="Group 57">
            <a:extLst>
              <a:ext uri="{FF2B5EF4-FFF2-40B4-BE49-F238E27FC236}">
                <a16:creationId xmlns:a16="http://schemas.microsoft.com/office/drawing/2014/main" id="{9049B3A7-7085-3244-ACE4-AAAD26B36091}"/>
              </a:ext>
            </a:extLst>
          </xdr:cNvPr>
          <xdr:cNvGrpSpPr/>
        </xdr:nvGrpSpPr>
        <xdr:grpSpPr>
          <a:xfrm>
            <a:off x="457200" y="190500"/>
            <a:ext cx="479744" cy="1863125"/>
            <a:chOff x="78751" y="537936"/>
            <a:chExt cx="479744" cy="1863125"/>
          </a:xfrm>
        </xdr:grpSpPr>
        <xdr:grpSp>
          <xdr:nvGrpSpPr>
            <xdr:cNvPr id="61" name="Group 60">
              <a:extLst>
                <a:ext uri="{FF2B5EF4-FFF2-40B4-BE49-F238E27FC236}">
                  <a16:creationId xmlns:a16="http://schemas.microsoft.com/office/drawing/2014/main" id="{8520F301-7E8B-134F-9055-89C8D88406FF}"/>
                </a:ext>
              </a:extLst>
            </xdr:cNvPr>
            <xdr:cNvGrpSpPr/>
          </xdr:nvGrpSpPr>
          <xdr:grpSpPr>
            <a:xfrm>
              <a:off x="96441" y="745322"/>
              <a:ext cx="462054" cy="1655739"/>
              <a:chOff x="96441" y="745322"/>
              <a:chExt cx="462054" cy="1655739"/>
            </a:xfrm>
          </xdr:grpSpPr>
          <xdr:sp macro="" textlink="">
            <xdr:nvSpPr>
              <xdr:cNvPr id="63" name="TextBox 62">
                <a:extLst>
                  <a:ext uri="{FF2B5EF4-FFF2-40B4-BE49-F238E27FC236}">
                    <a16:creationId xmlns:a16="http://schemas.microsoft.com/office/drawing/2014/main" id="{9BF46A8F-FAB5-7C4D-BB8D-4576D8380668}"/>
                  </a:ext>
                </a:extLst>
              </xdr:cNvPr>
              <xdr:cNvSpPr txBox="1"/>
            </xdr:nvSpPr>
            <xdr:spPr>
              <a:xfrm>
                <a:off x="195894" y="1331263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64" name="TextBox 63">
                <a:extLst>
                  <a:ext uri="{FF2B5EF4-FFF2-40B4-BE49-F238E27FC236}">
                    <a16:creationId xmlns:a16="http://schemas.microsoft.com/office/drawing/2014/main" id="{9B4A9066-C511-D149-9802-28B75D3468F7}"/>
                  </a:ext>
                </a:extLst>
              </xdr:cNvPr>
              <xdr:cNvSpPr txBox="1"/>
            </xdr:nvSpPr>
            <xdr:spPr>
              <a:xfrm>
                <a:off x="185409" y="151408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65" name="TextBox 64">
                <a:extLst>
                  <a:ext uri="{FF2B5EF4-FFF2-40B4-BE49-F238E27FC236}">
                    <a16:creationId xmlns:a16="http://schemas.microsoft.com/office/drawing/2014/main" id="{C236C20B-B255-5547-AB2B-2D147C99E0DE}"/>
                  </a:ext>
                </a:extLst>
              </xdr:cNvPr>
              <xdr:cNvSpPr txBox="1"/>
            </xdr:nvSpPr>
            <xdr:spPr>
              <a:xfrm>
                <a:off x="174924" y="115670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66" name="TextBox 65">
                <a:extLst>
                  <a:ext uri="{FF2B5EF4-FFF2-40B4-BE49-F238E27FC236}">
                    <a16:creationId xmlns:a16="http://schemas.microsoft.com/office/drawing/2014/main" id="{CA689462-F681-D549-AF0E-B1F4C6B31949}"/>
                  </a:ext>
                </a:extLst>
              </xdr:cNvPr>
              <xdr:cNvSpPr txBox="1"/>
            </xdr:nvSpPr>
            <xdr:spPr>
              <a:xfrm>
                <a:off x="106924" y="1021510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67" name="TextBox 66">
                <a:extLst>
                  <a:ext uri="{FF2B5EF4-FFF2-40B4-BE49-F238E27FC236}">
                    <a16:creationId xmlns:a16="http://schemas.microsoft.com/office/drawing/2014/main" id="{A268867A-CFC8-484D-A6F1-12D02E374158}"/>
                  </a:ext>
                </a:extLst>
              </xdr:cNvPr>
              <xdr:cNvSpPr txBox="1"/>
            </xdr:nvSpPr>
            <xdr:spPr>
              <a:xfrm>
                <a:off x="106925" y="87578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68" name="TextBox 67">
                <a:extLst>
                  <a:ext uri="{FF2B5EF4-FFF2-40B4-BE49-F238E27FC236}">
                    <a16:creationId xmlns:a16="http://schemas.microsoft.com/office/drawing/2014/main" id="{B7A56F58-D4F5-0C42-9AF6-E9051EFFFC11}"/>
                  </a:ext>
                </a:extLst>
              </xdr:cNvPr>
              <xdr:cNvSpPr txBox="1"/>
            </xdr:nvSpPr>
            <xdr:spPr>
              <a:xfrm>
                <a:off x="96441" y="745322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69" name="TextBox 68">
                <a:extLst>
                  <a:ext uri="{FF2B5EF4-FFF2-40B4-BE49-F238E27FC236}">
                    <a16:creationId xmlns:a16="http://schemas.microsoft.com/office/drawing/2014/main" id="{4C555FA3-495B-6543-B24D-AA70A87753D9}"/>
                  </a:ext>
                </a:extLst>
              </xdr:cNvPr>
              <xdr:cNvSpPr txBox="1"/>
            </xdr:nvSpPr>
            <xdr:spPr>
              <a:xfrm>
                <a:off x="206378" y="1823580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70" name="TextBox 69">
                <a:extLst>
                  <a:ext uri="{FF2B5EF4-FFF2-40B4-BE49-F238E27FC236}">
                    <a16:creationId xmlns:a16="http://schemas.microsoft.com/office/drawing/2014/main" id="{4CCCEB7A-AF99-BF45-A766-57E0D1DD9D94}"/>
                  </a:ext>
                </a:extLst>
              </xdr:cNvPr>
              <xdr:cNvSpPr txBox="1"/>
            </xdr:nvSpPr>
            <xdr:spPr>
              <a:xfrm>
                <a:off x="216863" y="2146632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62" name="TextBox 61">
              <a:extLst>
                <a:ext uri="{FF2B5EF4-FFF2-40B4-BE49-F238E27FC236}">
                  <a16:creationId xmlns:a16="http://schemas.microsoft.com/office/drawing/2014/main" id="{7E86504D-6CA0-CD4E-BDE9-739A42E8ECFD}"/>
                </a:ext>
              </a:extLst>
            </xdr:cNvPr>
            <xdr:cNvSpPr txBox="1"/>
          </xdr:nvSpPr>
          <xdr:spPr>
            <a:xfrm>
              <a:off x="78751" y="5379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EA0230F7-2DB4-0A46-AC87-452DF994D8BE}"/>
              </a:ext>
            </a:extLst>
          </xdr:cNvPr>
          <xdr:cNvSpPr txBox="1"/>
        </xdr:nvSpPr>
        <xdr:spPr>
          <a:xfrm>
            <a:off x="575338" y="2458859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60" name="TextBox 59">
            <a:extLst>
              <a:ext uri="{FF2B5EF4-FFF2-40B4-BE49-F238E27FC236}">
                <a16:creationId xmlns:a16="http://schemas.microsoft.com/office/drawing/2014/main" id="{73D7C9ED-3AE2-B149-98F7-69EF8919B5B0}"/>
              </a:ext>
            </a:extLst>
          </xdr:cNvPr>
          <xdr:cNvSpPr txBox="1"/>
        </xdr:nvSpPr>
        <xdr:spPr>
          <a:xfrm>
            <a:off x="604577" y="3111576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14</xdr:col>
      <xdr:colOff>786313</xdr:colOff>
      <xdr:row>4</xdr:row>
      <xdr:rowOff>9396</xdr:rowOff>
    </xdr:from>
    <xdr:to>
      <xdr:col>16</xdr:col>
      <xdr:colOff>64619</xdr:colOff>
      <xdr:row>5</xdr:row>
      <xdr:rowOff>113164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23ADF0A7-F345-4E4B-A43B-8D3A2B6A80C0}"/>
            </a:ext>
          </a:extLst>
        </xdr:cNvPr>
        <xdr:cNvSpPr txBox="1"/>
      </xdr:nvSpPr>
      <xdr:spPr>
        <a:xfrm>
          <a:off x="12343313" y="822196"/>
          <a:ext cx="929306" cy="3069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mL44</a:t>
          </a:r>
        </a:p>
      </xdr:txBody>
    </xdr:sp>
    <xdr:clientData/>
  </xdr:twoCellAnchor>
  <xdr:twoCellAnchor editAs="oneCell">
    <xdr:from>
      <xdr:col>1</xdr:col>
      <xdr:colOff>416719</xdr:colOff>
      <xdr:row>23</xdr:row>
      <xdr:rowOff>178593</xdr:rowOff>
    </xdr:from>
    <xdr:to>
      <xdr:col>12</xdr:col>
      <xdr:colOff>659607</xdr:colOff>
      <xdr:row>41</xdr:row>
      <xdr:rowOff>112977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9DA8EFCC-F488-474E-B620-5FFF64279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2219" y="4852193"/>
          <a:ext cx="9323388" cy="3956050"/>
        </a:xfrm>
        <a:prstGeom prst="rect">
          <a:avLst/>
        </a:prstGeom>
      </xdr:spPr>
    </xdr:pic>
    <xdr:clientData/>
  </xdr:twoCellAnchor>
  <xdr:twoCellAnchor>
    <xdr:from>
      <xdr:col>2</xdr:col>
      <xdr:colOff>216138</xdr:colOff>
      <xdr:row>36</xdr:row>
      <xdr:rowOff>131763</xdr:rowOff>
    </xdr:from>
    <xdr:to>
      <xdr:col>12</xdr:col>
      <xdr:colOff>405287</xdr:colOff>
      <xdr:row>39</xdr:row>
      <xdr:rowOff>106363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451E26C5-9433-724E-8A62-6F6AA1621F19}"/>
            </a:ext>
          </a:extLst>
        </xdr:cNvPr>
        <xdr:cNvSpPr/>
      </xdr:nvSpPr>
      <xdr:spPr>
        <a:xfrm>
          <a:off x="1867138" y="7446963"/>
          <a:ext cx="8444149" cy="5842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354487</xdr:colOff>
      <xdr:row>35</xdr:row>
      <xdr:rowOff>30163</xdr:rowOff>
    </xdr:from>
    <xdr:to>
      <xdr:col>12</xdr:col>
      <xdr:colOff>544987</xdr:colOff>
      <xdr:row>36</xdr:row>
      <xdr:rowOff>81392</xdr:rowOff>
    </xdr:to>
    <xdr:grpSp>
      <xdr:nvGrpSpPr>
        <xdr:cNvPr id="74" name="Group 73">
          <a:extLst>
            <a:ext uri="{FF2B5EF4-FFF2-40B4-BE49-F238E27FC236}">
              <a16:creationId xmlns:a16="http://schemas.microsoft.com/office/drawing/2014/main" id="{14F74617-6964-6C4F-8234-96C654EC5725}"/>
            </a:ext>
          </a:extLst>
        </xdr:cNvPr>
        <xdr:cNvGrpSpPr/>
      </xdr:nvGrpSpPr>
      <xdr:grpSpPr>
        <a:xfrm>
          <a:off x="2005487" y="8179330"/>
          <a:ext cx="8445500" cy="284062"/>
          <a:chOff x="1752600" y="2311400"/>
          <a:chExt cx="8445500" cy="254429"/>
        </a:xfrm>
      </xdr:grpSpPr>
      <xdr:sp macro="" textlink="">
        <xdr:nvSpPr>
          <xdr:cNvPr id="75" name="TextBox 74">
            <a:extLst>
              <a:ext uri="{FF2B5EF4-FFF2-40B4-BE49-F238E27FC236}">
                <a16:creationId xmlns:a16="http://schemas.microsoft.com/office/drawing/2014/main" id="{605B34B4-16AE-6444-99A4-C569DFC80721}"/>
              </a:ext>
            </a:extLst>
          </xdr:cNvPr>
          <xdr:cNvSpPr txBox="1"/>
        </xdr:nvSpPr>
        <xdr:spPr>
          <a:xfrm>
            <a:off x="17526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76" name="TextBox 75">
            <a:extLst>
              <a:ext uri="{FF2B5EF4-FFF2-40B4-BE49-F238E27FC236}">
                <a16:creationId xmlns:a16="http://schemas.microsoft.com/office/drawing/2014/main" id="{1274AA55-29F1-294C-800E-10FAFC324177}"/>
              </a:ext>
            </a:extLst>
          </xdr:cNvPr>
          <xdr:cNvSpPr txBox="1"/>
        </xdr:nvSpPr>
        <xdr:spPr>
          <a:xfrm>
            <a:off x="23114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77" name="TextBox 76">
            <a:extLst>
              <a:ext uri="{FF2B5EF4-FFF2-40B4-BE49-F238E27FC236}">
                <a16:creationId xmlns:a16="http://schemas.microsoft.com/office/drawing/2014/main" id="{6AC5F729-5930-4542-8ABB-443F60852575}"/>
              </a:ext>
            </a:extLst>
          </xdr:cNvPr>
          <xdr:cNvSpPr txBox="1"/>
        </xdr:nvSpPr>
        <xdr:spPr>
          <a:xfrm>
            <a:off x="2832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</a:p>
        </xdr:txBody>
      </xdr:sp>
      <xdr:sp macro="" textlink="">
        <xdr:nvSpPr>
          <xdr:cNvPr id="78" name="TextBox 77">
            <a:extLst>
              <a:ext uri="{FF2B5EF4-FFF2-40B4-BE49-F238E27FC236}">
                <a16:creationId xmlns:a16="http://schemas.microsoft.com/office/drawing/2014/main" id="{6FC57AC8-4340-0F4B-B13E-E91952235EF1}"/>
              </a:ext>
            </a:extLst>
          </xdr:cNvPr>
          <xdr:cNvSpPr txBox="1"/>
        </xdr:nvSpPr>
        <xdr:spPr>
          <a:xfrm>
            <a:off x="33020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</a:p>
        </xdr:txBody>
      </xdr:sp>
      <xdr:sp macro="" textlink="">
        <xdr:nvSpPr>
          <xdr:cNvPr id="79" name="TextBox 78">
            <a:extLst>
              <a:ext uri="{FF2B5EF4-FFF2-40B4-BE49-F238E27FC236}">
                <a16:creationId xmlns:a16="http://schemas.microsoft.com/office/drawing/2014/main" id="{B459792B-A12C-374E-B184-DCB8580472F5}"/>
              </a:ext>
            </a:extLst>
          </xdr:cNvPr>
          <xdr:cNvSpPr txBox="1"/>
        </xdr:nvSpPr>
        <xdr:spPr>
          <a:xfrm>
            <a:off x="37973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</a:p>
        </xdr:txBody>
      </xdr:sp>
      <xdr:sp macro="" textlink="">
        <xdr:nvSpPr>
          <xdr:cNvPr id="80" name="TextBox 79">
            <a:extLst>
              <a:ext uri="{FF2B5EF4-FFF2-40B4-BE49-F238E27FC236}">
                <a16:creationId xmlns:a16="http://schemas.microsoft.com/office/drawing/2014/main" id="{4DF8DD43-4E81-3C4E-AD60-237B7DF8AF4A}"/>
              </a:ext>
            </a:extLst>
          </xdr:cNvPr>
          <xdr:cNvSpPr txBox="1"/>
        </xdr:nvSpPr>
        <xdr:spPr>
          <a:xfrm>
            <a:off x="42545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</a:p>
        </xdr:txBody>
      </xdr:sp>
      <xdr:sp macro="" textlink="">
        <xdr:nvSpPr>
          <xdr:cNvPr id="81" name="TextBox 80">
            <a:extLst>
              <a:ext uri="{FF2B5EF4-FFF2-40B4-BE49-F238E27FC236}">
                <a16:creationId xmlns:a16="http://schemas.microsoft.com/office/drawing/2014/main" id="{9519D91A-8292-D241-840E-8B04A79BE422}"/>
              </a:ext>
            </a:extLst>
          </xdr:cNvPr>
          <xdr:cNvSpPr txBox="1"/>
        </xdr:nvSpPr>
        <xdr:spPr>
          <a:xfrm>
            <a:off x="4737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98E22BCD-053E-184A-8282-0051C8EDE158}"/>
              </a:ext>
            </a:extLst>
          </xdr:cNvPr>
          <xdr:cNvSpPr txBox="1"/>
        </xdr:nvSpPr>
        <xdr:spPr>
          <a:xfrm>
            <a:off x="5245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8</a:t>
            </a:r>
          </a:p>
        </xdr:txBody>
      </xdr:sp>
      <xdr:sp macro="" textlink="">
        <xdr:nvSpPr>
          <xdr:cNvPr id="83" name="TextBox 82">
            <a:extLst>
              <a:ext uri="{FF2B5EF4-FFF2-40B4-BE49-F238E27FC236}">
                <a16:creationId xmlns:a16="http://schemas.microsoft.com/office/drawing/2014/main" id="{DA88EAC0-5284-774F-BEE7-C4497924242F}"/>
              </a:ext>
            </a:extLst>
          </xdr:cNvPr>
          <xdr:cNvSpPr txBox="1"/>
        </xdr:nvSpPr>
        <xdr:spPr>
          <a:xfrm>
            <a:off x="57277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9</a:t>
            </a:r>
          </a:p>
        </xdr:txBody>
      </xdr:sp>
      <xdr:sp macro="" textlink="">
        <xdr:nvSpPr>
          <xdr:cNvPr id="84" name="TextBox 83">
            <a:extLst>
              <a:ext uri="{FF2B5EF4-FFF2-40B4-BE49-F238E27FC236}">
                <a16:creationId xmlns:a16="http://schemas.microsoft.com/office/drawing/2014/main" id="{9078E12F-4165-C140-8662-CE37990D51C3}"/>
              </a:ext>
            </a:extLst>
          </xdr:cNvPr>
          <xdr:cNvSpPr txBox="1"/>
        </xdr:nvSpPr>
        <xdr:spPr>
          <a:xfrm>
            <a:off x="6210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C3B03457-8497-F647-B9FF-9C66B2F2A58B}"/>
              </a:ext>
            </a:extLst>
          </xdr:cNvPr>
          <xdr:cNvSpPr txBox="1"/>
        </xdr:nvSpPr>
        <xdr:spPr>
          <a:xfrm>
            <a:off x="6642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11</a:t>
            </a:r>
          </a:p>
        </xdr:txBody>
      </xdr:sp>
      <xdr:sp macro="" textlink="">
        <xdr:nvSpPr>
          <xdr:cNvPr id="86" name="TextBox 85">
            <a:extLst>
              <a:ext uri="{FF2B5EF4-FFF2-40B4-BE49-F238E27FC236}">
                <a16:creationId xmlns:a16="http://schemas.microsoft.com/office/drawing/2014/main" id="{EECCADE6-3BA0-DC43-92D0-62027E2F16E9}"/>
              </a:ext>
            </a:extLst>
          </xdr:cNvPr>
          <xdr:cNvSpPr txBox="1"/>
        </xdr:nvSpPr>
        <xdr:spPr>
          <a:xfrm>
            <a:off x="71120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12</a:t>
            </a:r>
          </a:p>
        </xdr:txBody>
      </xdr:sp>
      <xdr:sp macro="" textlink="">
        <xdr:nvSpPr>
          <xdr:cNvPr id="87" name="TextBox 86">
            <a:extLst>
              <a:ext uri="{FF2B5EF4-FFF2-40B4-BE49-F238E27FC236}">
                <a16:creationId xmlns:a16="http://schemas.microsoft.com/office/drawing/2014/main" id="{A3132CAB-5E12-0C44-A31E-E25D96A85F3E}"/>
              </a:ext>
            </a:extLst>
          </xdr:cNvPr>
          <xdr:cNvSpPr txBox="1"/>
        </xdr:nvSpPr>
        <xdr:spPr>
          <a:xfrm>
            <a:off x="76327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13</a:t>
            </a:r>
          </a:p>
        </xdr:txBody>
      </xdr:sp>
      <xdr:sp macro="" textlink="">
        <xdr:nvSpPr>
          <xdr:cNvPr id="88" name="TextBox 87">
            <a:extLst>
              <a:ext uri="{FF2B5EF4-FFF2-40B4-BE49-F238E27FC236}">
                <a16:creationId xmlns:a16="http://schemas.microsoft.com/office/drawing/2014/main" id="{DC3CF80D-5EEB-AF44-B9C8-08E788909141}"/>
              </a:ext>
            </a:extLst>
          </xdr:cNvPr>
          <xdr:cNvSpPr txBox="1"/>
        </xdr:nvSpPr>
        <xdr:spPr>
          <a:xfrm>
            <a:off x="8115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14</a:t>
            </a:r>
          </a:p>
        </xdr:txBody>
      </xdr:sp>
      <xdr:sp macro="" textlink="">
        <xdr:nvSpPr>
          <xdr:cNvPr id="89" name="TextBox 88">
            <a:extLst>
              <a:ext uri="{FF2B5EF4-FFF2-40B4-BE49-F238E27FC236}">
                <a16:creationId xmlns:a16="http://schemas.microsoft.com/office/drawing/2014/main" id="{90E8BAB1-9CF4-3145-A199-AE29EF2B1DCB}"/>
              </a:ext>
            </a:extLst>
          </xdr:cNvPr>
          <xdr:cNvSpPr txBox="1"/>
        </xdr:nvSpPr>
        <xdr:spPr>
          <a:xfrm>
            <a:off x="8547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90" name="TextBox 89">
            <a:extLst>
              <a:ext uri="{FF2B5EF4-FFF2-40B4-BE49-F238E27FC236}">
                <a16:creationId xmlns:a16="http://schemas.microsoft.com/office/drawing/2014/main" id="{833CF848-5649-194E-9682-43A067EC7E86}"/>
              </a:ext>
            </a:extLst>
          </xdr:cNvPr>
          <xdr:cNvSpPr txBox="1"/>
        </xdr:nvSpPr>
        <xdr:spPr>
          <a:xfrm>
            <a:off x="90678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16</a:t>
            </a:r>
          </a:p>
        </xdr:txBody>
      </xdr:sp>
      <xdr:sp macro="" textlink="">
        <xdr:nvSpPr>
          <xdr:cNvPr id="91" name="TextBox 90">
            <a:extLst>
              <a:ext uri="{FF2B5EF4-FFF2-40B4-BE49-F238E27FC236}">
                <a16:creationId xmlns:a16="http://schemas.microsoft.com/office/drawing/2014/main" id="{B7BBD218-9D8A-D94A-8D5F-90B40E127991}"/>
              </a:ext>
            </a:extLst>
          </xdr:cNvPr>
          <xdr:cNvSpPr txBox="1"/>
        </xdr:nvSpPr>
        <xdr:spPr>
          <a:xfrm>
            <a:off x="9474200" y="2311400"/>
            <a:ext cx="7239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</a:p>
        </xdr:txBody>
      </xdr:sp>
    </xdr:grpSp>
    <xdr:clientData/>
  </xdr:twoCellAnchor>
  <xdr:twoCellAnchor>
    <xdr:from>
      <xdr:col>2</xdr:col>
      <xdr:colOff>251308</xdr:colOff>
      <xdr:row>33</xdr:row>
      <xdr:rowOff>148573</xdr:rowOff>
    </xdr:from>
    <xdr:to>
      <xdr:col>3</xdr:col>
      <xdr:colOff>353763</xdr:colOff>
      <xdr:row>35</xdr:row>
      <xdr:rowOff>49680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199E12F5-2427-104C-AC57-440DCCD94668}"/>
            </a:ext>
          </a:extLst>
        </xdr:cNvPr>
        <xdr:cNvSpPr txBox="1"/>
      </xdr:nvSpPr>
      <xdr:spPr>
        <a:xfrm>
          <a:off x="1902308" y="6854173"/>
          <a:ext cx="927955" cy="307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uS14m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14</xdr:col>
      <xdr:colOff>181429</xdr:colOff>
      <xdr:row>23</xdr:row>
      <xdr:rowOff>163285</xdr:rowOff>
    </xdr:from>
    <xdr:to>
      <xdr:col>25</xdr:col>
      <xdr:colOff>310243</xdr:colOff>
      <xdr:row>42</xdr:row>
      <xdr:rowOff>44752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45E479B6-6294-384F-B48C-88350712A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38429" y="4836885"/>
          <a:ext cx="9209314" cy="4127500"/>
        </a:xfrm>
        <a:prstGeom prst="rect">
          <a:avLst/>
        </a:prstGeom>
      </xdr:spPr>
    </xdr:pic>
    <xdr:clientData/>
  </xdr:twoCellAnchor>
  <xdr:twoCellAnchor>
    <xdr:from>
      <xdr:col>14</xdr:col>
      <xdr:colOff>716992</xdr:colOff>
      <xdr:row>30</xdr:row>
      <xdr:rowOff>35590</xdr:rowOff>
    </xdr:from>
    <xdr:to>
      <xdr:col>25</xdr:col>
      <xdr:colOff>81992</xdr:colOff>
      <xdr:row>33</xdr:row>
      <xdr:rowOff>10190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FE0738EF-A4D3-244C-A6EB-A922837DFA0B}"/>
            </a:ext>
          </a:extLst>
        </xdr:cNvPr>
        <xdr:cNvSpPr/>
      </xdr:nvSpPr>
      <xdr:spPr>
        <a:xfrm>
          <a:off x="12273992" y="6131590"/>
          <a:ext cx="8445500" cy="5842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31192</xdr:colOff>
      <xdr:row>28</xdr:row>
      <xdr:rowOff>136649</xdr:rowOff>
    </xdr:from>
    <xdr:to>
      <xdr:col>25</xdr:col>
      <xdr:colOff>221692</xdr:colOff>
      <xdr:row>29</xdr:row>
      <xdr:rowOff>187880</xdr:rowOff>
    </xdr:to>
    <xdr:grpSp>
      <xdr:nvGrpSpPr>
        <xdr:cNvPr id="95" name="Group 94">
          <a:extLst>
            <a:ext uri="{FF2B5EF4-FFF2-40B4-BE49-F238E27FC236}">
              <a16:creationId xmlns:a16="http://schemas.microsoft.com/office/drawing/2014/main" id="{0DFCF7D9-E049-684E-99AB-7102047F6849}"/>
            </a:ext>
          </a:extLst>
        </xdr:cNvPr>
        <xdr:cNvGrpSpPr/>
      </xdr:nvGrpSpPr>
      <xdr:grpSpPr>
        <a:xfrm>
          <a:off x="12413692" y="6655982"/>
          <a:ext cx="8445500" cy="284065"/>
          <a:chOff x="1752600" y="2311400"/>
          <a:chExt cx="8445500" cy="254429"/>
        </a:xfrm>
      </xdr:grpSpPr>
      <xdr:sp macro="" textlink="">
        <xdr:nvSpPr>
          <xdr:cNvPr id="96" name="TextBox 95">
            <a:extLst>
              <a:ext uri="{FF2B5EF4-FFF2-40B4-BE49-F238E27FC236}">
                <a16:creationId xmlns:a16="http://schemas.microsoft.com/office/drawing/2014/main" id="{6B04F43B-E865-7148-BFCD-8E30579AF257}"/>
              </a:ext>
            </a:extLst>
          </xdr:cNvPr>
          <xdr:cNvSpPr txBox="1"/>
        </xdr:nvSpPr>
        <xdr:spPr>
          <a:xfrm>
            <a:off x="17526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97" name="TextBox 96">
            <a:extLst>
              <a:ext uri="{FF2B5EF4-FFF2-40B4-BE49-F238E27FC236}">
                <a16:creationId xmlns:a16="http://schemas.microsoft.com/office/drawing/2014/main" id="{9AC5771D-402E-714E-BE02-F4D40F90310C}"/>
              </a:ext>
            </a:extLst>
          </xdr:cNvPr>
          <xdr:cNvSpPr txBox="1"/>
        </xdr:nvSpPr>
        <xdr:spPr>
          <a:xfrm>
            <a:off x="23114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98" name="TextBox 97">
            <a:extLst>
              <a:ext uri="{FF2B5EF4-FFF2-40B4-BE49-F238E27FC236}">
                <a16:creationId xmlns:a16="http://schemas.microsoft.com/office/drawing/2014/main" id="{7773C0D0-62B4-1649-BCB7-9FA233CCD7FC}"/>
              </a:ext>
            </a:extLst>
          </xdr:cNvPr>
          <xdr:cNvSpPr txBox="1"/>
        </xdr:nvSpPr>
        <xdr:spPr>
          <a:xfrm>
            <a:off x="2832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</a:p>
        </xdr:txBody>
      </xdr:sp>
      <xdr:sp macro="" textlink="">
        <xdr:nvSpPr>
          <xdr:cNvPr id="99" name="TextBox 98">
            <a:extLst>
              <a:ext uri="{FF2B5EF4-FFF2-40B4-BE49-F238E27FC236}">
                <a16:creationId xmlns:a16="http://schemas.microsoft.com/office/drawing/2014/main" id="{BC5C635A-AE0C-DC4D-9C4B-C35CD0E81254}"/>
              </a:ext>
            </a:extLst>
          </xdr:cNvPr>
          <xdr:cNvSpPr txBox="1"/>
        </xdr:nvSpPr>
        <xdr:spPr>
          <a:xfrm>
            <a:off x="33020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</a:p>
        </xdr:txBody>
      </xdr:sp>
      <xdr:sp macro="" textlink="">
        <xdr:nvSpPr>
          <xdr:cNvPr id="100" name="TextBox 99">
            <a:extLst>
              <a:ext uri="{FF2B5EF4-FFF2-40B4-BE49-F238E27FC236}">
                <a16:creationId xmlns:a16="http://schemas.microsoft.com/office/drawing/2014/main" id="{A063C733-6BB4-7C4B-8156-80D375F01D69}"/>
              </a:ext>
            </a:extLst>
          </xdr:cNvPr>
          <xdr:cNvSpPr txBox="1"/>
        </xdr:nvSpPr>
        <xdr:spPr>
          <a:xfrm>
            <a:off x="37973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</a:p>
        </xdr:txBody>
      </xdr:sp>
      <xdr:sp macro="" textlink="">
        <xdr:nvSpPr>
          <xdr:cNvPr id="101" name="TextBox 100">
            <a:extLst>
              <a:ext uri="{FF2B5EF4-FFF2-40B4-BE49-F238E27FC236}">
                <a16:creationId xmlns:a16="http://schemas.microsoft.com/office/drawing/2014/main" id="{13440831-AF97-B547-832B-7C0A925B8D95}"/>
              </a:ext>
            </a:extLst>
          </xdr:cNvPr>
          <xdr:cNvSpPr txBox="1"/>
        </xdr:nvSpPr>
        <xdr:spPr>
          <a:xfrm>
            <a:off x="42545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</a:p>
        </xdr:txBody>
      </xdr:sp>
      <xdr:sp macro="" textlink="">
        <xdr:nvSpPr>
          <xdr:cNvPr id="102" name="TextBox 101">
            <a:extLst>
              <a:ext uri="{FF2B5EF4-FFF2-40B4-BE49-F238E27FC236}">
                <a16:creationId xmlns:a16="http://schemas.microsoft.com/office/drawing/2014/main" id="{E4693B37-0F45-BD4D-838A-EA3B78B36827}"/>
              </a:ext>
            </a:extLst>
          </xdr:cNvPr>
          <xdr:cNvSpPr txBox="1"/>
        </xdr:nvSpPr>
        <xdr:spPr>
          <a:xfrm>
            <a:off x="4737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</a:p>
        </xdr:txBody>
      </xdr:sp>
      <xdr:sp macro="" textlink="">
        <xdr:nvSpPr>
          <xdr:cNvPr id="103" name="TextBox 102">
            <a:extLst>
              <a:ext uri="{FF2B5EF4-FFF2-40B4-BE49-F238E27FC236}">
                <a16:creationId xmlns:a16="http://schemas.microsoft.com/office/drawing/2014/main" id="{5C7FFADC-002D-2E4B-BA53-527CF6F78E05}"/>
              </a:ext>
            </a:extLst>
          </xdr:cNvPr>
          <xdr:cNvSpPr txBox="1"/>
        </xdr:nvSpPr>
        <xdr:spPr>
          <a:xfrm>
            <a:off x="5245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8</a:t>
            </a:r>
          </a:p>
        </xdr:txBody>
      </xdr:sp>
      <xdr:sp macro="" textlink="">
        <xdr:nvSpPr>
          <xdr:cNvPr id="104" name="TextBox 103">
            <a:extLst>
              <a:ext uri="{FF2B5EF4-FFF2-40B4-BE49-F238E27FC236}">
                <a16:creationId xmlns:a16="http://schemas.microsoft.com/office/drawing/2014/main" id="{D37D4061-AEE7-EE45-A3C9-745A490501F4}"/>
              </a:ext>
            </a:extLst>
          </xdr:cNvPr>
          <xdr:cNvSpPr txBox="1"/>
        </xdr:nvSpPr>
        <xdr:spPr>
          <a:xfrm>
            <a:off x="57277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9</a:t>
            </a:r>
          </a:p>
        </xdr:txBody>
      </xdr:sp>
      <xdr:sp macro="" textlink="">
        <xdr:nvSpPr>
          <xdr:cNvPr id="105" name="TextBox 104">
            <a:extLst>
              <a:ext uri="{FF2B5EF4-FFF2-40B4-BE49-F238E27FC236}">
                <a16:creationId xmlns:a16="http://schemas.microsoft.com/office/drawing/2014/main" id="{B73E28A2-677E-A04C-B87D-2EA1992F9604}"/>
              </a:ext>
            </a:extLst>
          </xdr:cNvPr>
          <xdr:cNvSpPr txBox="1"/>
        </xdr:nvSpPr>
        <xdr:spPr>
          <a:xfrm>
            <a:off x="6210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02C91CBE-4537-A74C-8459-F9EA94A6EEE1}"/>
              </a:ext>
            </a:extLst>
          </xdr:cNvPr>
          <xdr:cNvSpPr txBox="1"/>
        </xdr:nvSpPr>
        <xdr:spPr>
          <a:xfrm>
            <a:off x="6642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11</a:t>
            </a:r>
          </a:p>
        </xdr:txBody>
      </xdr:sp>
      <xdr:sp macro="" textlink="">
        <xdr:nvSpPr>
          <xdr:cNvPr id="107" name="TextBox 106">
            <a:extLst>
              <a:ext uri="{FF2B5EF4-FFF2-40B4-BE49-F238E27FC236}">
                <a16:creationId xmlns:a16="http://schemas.microsoft.com/office/drawing/2014/main" id="{DBCA35B5-FCD2-D140-8213-9F7ABEA9ACFA}"/>
              </a:ext>
            </a:extLst>
          </xdr:cNvPr>
          <xdr:cNvSpPr txBox="1"/>
        </xdr:nvSpPr>
        <xdr:spPr>
          <a:xfrm>
            <a:off x="71120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12</a:t>
            </a:r>
          </a:p>
        </xdr:txBody>
      </xdr:sp>
      <xdr:sp macro="" textlink="">
        <xdr:nvSpPr>
          <xdr:cNvPr id="108" name="TextBox 107">
            <a:extLst>
              <a:ext uri="{FF2B5EF4-FFF2-40B4-BE49-F238E27FC236}">
                <a16:creationId xmlns:a16="http://schemas.microsoft.com/office/drawing/2014/main" id="{349072EE-E881-F04A-AF07-346D1F6CACA3}"/>
              </a:ext>
            </a:extLst>
          </xdr:cNvPr>
          <xdr:cNvSpPr txBox="1"/>
        </xdr:nvSpPr>
        <xdr:spPr>
          <a:xfrm>
            <a:off x="76327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13</a:t>
            </a:r>
          </a:p>
        </xdr:txBody>
      </xdr:sp>
      <xdr:sp macro="" textlink="">
        <xdr:nvSpPr>
          <xdr:cNvPr id="109" name="TextBox 108">
            <a:extLst>
              <a:ext uri="{FF2B5EF4-FFF2-40B4-BE49-F238E27FC236}">
                <a16:creationId xmlns:a16="http://schemas.microsoft.com/office/drawing/2014/main" id="{E0058AE4-B237-0340-A68A-3C479417670B}"/>
              </a:ext>
            </a:extLst>
          </xdr:cNvPr>
          <xdr:cNvSpPr txBox="1"/>
        </xdr:nvSpPr>
        <xdr:spPr>
          <a:xfrm>
            <a:off x="8115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14</a:t>
            </a:r>
          </a:p>
        </xdr:txBody>
      </xdr:sp>
      <xdr:sp macro="" textlink="">
        <xdr:nvSpPr>
          <xdr:cNvPr id="110" name="TextBox 109">
            <a:extLst>
              <a:ext uri="{FF2B5EF4-FFF2-40B4-BE49-F238E27FC236}">
                <a16:creationId xmlns:a16="http://schemas.microsoft.com/office/drawing/2014/main" id="{436A126E-71DB-9941-AA39-47C18C906C69}"/>
              </a:ext>
            </a:extLst>
          </xdr:cNvPr>
          <xdr:cNvSpPr txBox="1"/>
        </xdr:nvSpPr>
        <xdr:spPr>
          <a:xfrm>
            <a:off x="8547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11" name="TextBox 110">
            <a:extLst>
              <a:ext uri="{FF2B5EF4-FFF2-40B4-BE49-F238E27FC236}">
                <a16:creationId xmlns:a16="http://schemas.microsoft.com/office/drawing/2014/main" id="{ED8A37F1-4C9B-D741-B202-5F8F0FFEE13E}"/>
              </a:ext>
            </a:extLst>
          </xdr:cNvPr>
          <xdr:cNvSpPr txBox="1"/>
        </xdr:nvSpPr>
        <xdr:spPr>
          <a:xfrm>
            <a:off x="90678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16</a:t>
            </a:r>
          </a:p>
        </xdr:txBody>
      </xdr:sp>
      <xdr:sp macro="" textlink="">
        <xdr:nvSpPr>
          <xdr:cNvPr id="112" name="TextBox 111">
            <a:extLst>
              <a:ext uri="{FF2B5EF4-FFF2-40B4-BE49-F238E27FC236}">
                <a16:creationId xmlns:a16="http://schemas.microsoft.com/office/drawing/2014/main" id="{D0FD6D5E-8593-BD49-BC82-E042A88B93CB}"/>
              </a:ext>
            </a:extLst>
          </xdr:cNvPr>
          <xdr:cNvSpPr txBox="1"/>
        </xdr:nvSpPr>
        <xdr:spPr>
          <a:xfrm>
            <a:off x="9474200" y="2311400"/>
            <a:ext cx="7239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</a:p>
        </xdr:txBody>
      </xdr:sp>
    </xdr:grpSp>
    <xdr:clientData/>
  </xdr:twoCellAnchor>
  <xdr:twoCellAnchor>
    <xdr:from>
      <xdr:col>13</xdr:col>
      <xdr:colOff>762682</xdr:colOff>
      <xdr:row>24</xdr:row>
      <xdr:rowOff>88201</xdr:rowOff>
    </xdr:from>
    <xdr:to>
      <xdr:col>14</xdr:col>
      <xdr:colOff>463118</xdr:colOff>
      <xdr:row>40</xdr:row>
      <xdr:rowOff>88620</xdr:rowOff>
    </xdr:to>
    <xdr:grpSp>
      <xdr:nvGrpSpPr>
        <xdr:cNvPr id="113" name="Group 112">
          <a:extLst>
            <a:ext uri="{FF2B5EF4-FFF2-40B4-BE49-F238E27FC236}">
              <a16:creationId xmlns:a16="http://schemas.microsoft.com/office/drawing/2014/main" id="{122B37C7-EB3E-7C4F-BB16-30914BECE111}"/>
            </a:ext>
          </a:extLst>
        </xdr:cNvPr>
        <xdr:cNvGrpSpPr/>
      </xdr:nvGrpSpPr>
      <xdr:grpSpPr>
        <a:xfrm>
          <a:off x="11494182" y="5676201"/>
          <a:ext cx="525936" cy="3725752"/>
          <a:chOff x="425904" y="112296"/>
          <a:chExt cx="526688" cy="3253709"/>
        </a:xfrm>
      </xdr:grpSpPr>
      <xdr:grpSp>
        <xdr:nvGrpSpPr>
          <xdr:cNvPr id="114" name="Group 113">
            <a:extLst>
              <a:ext uri="{FF2B5EF4-FFF2-40B4-BE49-F238E27FC236}">
                <a16:creationId xmlns:a16="http://schemas.microsoft.com/office/drawing/2014/main" id="{B7AD99C0-25B2-4045-8747-F7A91ABE5C2A}"/>
              </a:ext>
            </a:extLst>
          </xdr:cNvPr>
          <xdr:cNvGrpSpPr/>
        </xdr:nvGrpSpPr>
        <xdr:grpSpPr>
          <a:xfrm>
            <a:off x="425904" y="112296"/>
            <a:ext cx="526688" cy="1878766"/>
            <a:chOff x="47455" y="459732"/>
            <a:chExt cx="526688" cy="1878766"/>
          </a:xfrm>
        </xdr:grpSpPr>
        <xdr:grpSp>
          <xdr:nvGrpSpPr>
            <xdr:cNvPr id="117" name="Group 116">
              <a:extLst>
                <a:ext uri="{FF2B5EF4-FFF2-40B4-BE49-F238E27FC236}">
                  <a16:creationId xmlns:a16="http://schemas.microsoft.com/office/drawing/2014/main" id="{894A9985-1052-7B48-B27F-F13D87970505}"/>
                </a:ext>
              </a:extLst>
            </xdr:cNvPr>
            <xdr:cNvGrpSpPr/>
          </xdr:nvGrpSpPr>
          <xdr:grpSpPr>
            <a:xfrm>
              <a:off x="80793" y="651477"/>
              <a:ext cx="493350" cy="1687021"/>
              <a:chOff x="80793" y="651477"/>
              <a:chExt cx="493350" cy="1687021"/>
            </a:xfrm>
          </xdr:grpSpPr>
          <xdr:sp macro="" textlink="">
            <xdr:nvSpPr>
              <xdr:cNvPr id="119" name="TextBox 118">
                <a:extLst>
                  <a:ext uri="{FF2B5EF4-FFF2-40B4-BE49-F238E27FC236}">
                    <a16:creationId xmlns:a16="http://schemas.microsoft.com/office/drawing/2014/main" id="{9DAB73B6-2CDD-0741-A477-F124290317BF}"/>
                  </a:ext>
                </a:extLst>
              </xdr:cNvPr>
              <xdr:cNvSpPr txBox="1"/>
            </xdr:nvSpPr>
            <xdr:spPr>
              <a:xfrm>
                <a:off x="195894" y="129998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120" name="TextBox 119">
                <a:extLst>
                  <a:ext uri="{FF2B5EF4-FFF2-40B4-BE49-F238E27FC236}">
                    <a16:creationId xmlns:a16="http://schemas.microsoft.com/office/drawing/2014/main" id="{7A7853C0-6F60-1545-B4AB-D98B8F04CF6D}"/>
                  </a:ext>
                </a:extLst>
              </xdr:cNvPr>
              <xdr:cNvSpPr txBox="1"/>
            </xdr:nvSpPr>
            <xdr:spPr>
              <a:xfrm>
                <a:off x="185409" y="151408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121" name="TextBox 120">
                <a:extLst>
                  <a:ext uri="{FF2B5EF4-FFF2-40B4-BE49-F238E27FC236}">
                    <a16:creationId xmlns:a16="http://schemas.microsoft.com/office/drawing/2014/main" id="{C886AAC2-43D8-AA40-8BCD-A95E9A9F8562}"/>
                  </a:ext>
                </a:extLst>
              </xdr:cNvPr>
              <xdr:cNvSpPr txBox="1"/>
            </xdr:nvSpPr>
            <xdr:spPr>
              <a:xfrm>
                <a:off x="174924" y="1109779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122" name="TextBox 121">
                <a:extLst>
                  <a:ext uri="{FF2B5EF4-FFF2-40B4-BE49-F238E27FC236}">
                    <a16:creationId xmlns:a16="http://schemas.microsoft.com/office/drawing/2014/main" id="{E90EC662-927F-2547-9B6F-F0D99C5D7729}"/>
                  </a:ext>
                </a:extLst>
              </xdr:cNvPr>
              <xdr:cNvSpPr txBox="1"/>
            </xdr:nvSpPr>
            <xdr:spPr>
              <a:xfrm>
                <a:off x="122572" y="94330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123" name="TextBox 122">
                <a:extLst>
                  <a:ext uri="{FF2B5EF4-FFF2-40B4-BE49-F238E27FC236}">
                    <a16:creationId xmlns:a16="http://schemas.microsoft.com/office/drawing/2014/main" id="{1665069B-302C-3549-9A36-2E35D2AF2ED1}"/>
                  </a:ext>
                </a:extLst>
              </xdr:cNvPr>
              <xdr:cNvSpPr txBox="1"/>
            </xdr:nvSpPr>
            <xdr:spPr>
              <a:xfrm>
                <a:off x="106925" y="813223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124" name="TextBox 123">
                <a:extLst>
                  <a:ext uri="{FF2B5EF4-FFF2-40B4-BE49-F238E27FC236}">
                    <a16:creationId xmlns:a16="http://schemas.microsoft.com/office/drawing/2014/main" id="{C950FF68-B97C-E14B-938F-7F4A12C0272D}"/>
                  </a:ext>
                </a:extLst>
              </xdr:cNvPr>
              <xdr:cNvSpPr txBox="1"/>
            </xdr:nvSpPr>
            <xdr:spPr>
              <a:xfrm>
                <a:off x="80793" y="651477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125" name="TextBox 124">
                <a:extLst>
                  <a:ext uri="{FF2B5EF4-FFF2-40B4-BE49-F238E27FC236}">
                    <a16:creationId xmlns:a16="http://schemas.microsoft.com/office/drawing/2014/main" id="{2FBD2034-C805-944F-B81D-F2589B9358A2}"/>
                  </a:ext>
                </a:extLst>
              </xdr:cNvPr>
              <xdr:cNvSpPr txBox="1"/>
            </xdr:nvSpPr>
            <xdr:spPr>
              <a:xfrm>
                <a:off x="206378" y="176101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126" name="TextBox 125">
                <a:extLst>
                  <a:ext uri="{FF2B5EF4-FFF2-40B4-BE49-F238E27FC236}">
                    <a16:creationId xmlns:a16="http://schemas.microsoft.com/office/drawing/2014/main" id="{C817218B-21FD-7C4B-8989-3524B708AD5F}"/>
                  </a:ext>
                </a:extLst>
              </xdr:cNvPr>
              <xdr:cNvSpPr txBox="1"/>
            </xdr:nvSpPr>
            <xdr:spPr>
              <a:xfrm>
                <a:off x="232511" y="2084069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118" name="TextBox 117">
              <a:extLst>
                <a:ext uri="{FF2B5EF4-FFF2-40B4-BE49-F238E27FC236}">
                  <a16:creationId xmlns:a16="http://schemas.microsoft.com/office/drawing/2014/main" id="{929C19DF-4553-AD45-8F73-5AB54D556820}"/>
                </a:ext>
              </a:extLst>
            </xdr:cNvPr>
            <xdr:cNvSpPr txBox="1"/>
          </xdr:nvSpPr>
          <xdr:spPr>
            <a:xfrm>
              <a:off x="47455" y="459732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  <xdr:sp macro="" textlink="">
        <xdr:nvSpPr>
          <xdr:cNvPr id="115" name="TextBox 114">
            <a:extLst>
              <a:ext uri="{FF2B5EF4-FFF2-40B4-BE49-F238E27FC236}">
                <a16:creationId xmlns:a16="http://schemas.microsoft.com/office/drawing/2014/main" id="{A93006E2-52B9-0445-BDAA-7E8CD23C76A7}"/>
              </a:ext>
            </a:extLst>
          </xdr:cNvPr>
          <xdr:cNvSpPr txBox="1"/>
        </xdr:nvSpPr>
        <xdr:spPr>
          <a:xfrm>
            <a:off x="575338" y="2458859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16" name="TextBox 115">
            <a:extLst>
              <a:ext uri="{FF2B5EF4-FFF2-40B4-BE49-F238E27FC236}">
                <a16:creationId xmlns:a16="http://schemas.microsoft.com/office/drawing/2014/main" id="{F5F0F185-F2B5-CA4B-8541-270350AE972D}"/>
              </a:ext>
            </a:extLst>
          </xdr:cNvPr>
          <xdr:cNvSpPr txBox="1"/>
        </xdr:nvSpPr>
        <xdr:spPr>
          <a:xfrm>
            <a:off x="604577" y="3111576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14</xdr:col>
      <xdr:colOff>739141</xdr:colOff>
      <xdr:row>26</xdr:row>
      <xdr:rowOff>198082</xdr:rowOff>
    </xdr:from>
    <xdr:to>
      <xdr:col>16</xdr:col>
      <xdr:colOff>17447</xdr:colOff>
      <xdr:row>28</xdr:row>
      <xdr:rowOff>102278</xdr:rowOff>
    </xdr:to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45F73F5C-E59E-FA49-849F-5EEE0393B773}"/>
            </a:ext>
          </a:extLst>
        </xdr:cNvPr>
        <xdr:cNvSpPr txBox="1"/>
      </xdr:nvSpPr>
      <xdr:spPr>
        <a:xfrm>
          <a:off x="12296141" y="5481282"/>
          <a:ext cx="929306" cy="310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mL44</a:t>
          </a: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791180</xdr:colOff>
      <xdr:row>23</xdr:row>
      <xdr:rowOff>147674</xdr:rowOff>
    </xdr:from>
    <xdr:to>
      <xdr:col>1</xdr:col>
      <xdr:colOff>506175</xdr:colOff>
      <xdr:row>39</xdr:row>
      <xdr:rowOff>148094</xdr:rowOff>
    </xdr:to>
    <xdr:grpSp>
      <xdr:nvGrpSpPr>
        <xdr:cNvPr id="128" name="Group 127">
          <a:extLst>
            <a:ext uri="{FF2B5EF4-FFF2-40B4-BE49-F238E27FC236}">
              <a16:creationId xmlns:a16="http://schemas.microsoft.com/office/drawing/2014/main" id="{9EAF0F6A-FCBA-FC4A-87F9-3CE6345B6750}"/>
            </a:ext>
          </a:extLst>
        </xdr:cNvPr>
        <xdr:cNvGrpSpPr/>
      </xdr:nvGrpSpPr>
      <xdr:grpSpPr>
        <a:xfrm>
          <a:off x="791180" y="5502841"/>
          <a:ext cx="540495" cy="3725753"/>
          <a:chOff x="425904" y="112296"/>
          <a:chExt cx="541127" cy="3253709"/>
        </a:xfrm>
      </xdr:grpSpPr>
      <xdr:grpSp>
        <xdr:nvGrpSpPr>
          <xdr:cNvPr id="129" name="Group 128">
            <a:extLst>
              <a:ext uri="{FF2B5EF4-FFF2-40B4-BE49-F238E27FC236}">
                <a16:creationId xmlns:a16="http://schemas.microsoft.com/office/drawing/2014/main" id="{9E6F8C53-3588-914C-8AA2-83D87B1B3C04}"/>
              </a:ext>
            </a:extLst>
          </xdr:cNvPr>
          <xdr:cNvGrpSpPr/>
        </xdr:nvGrpSpPr>
        <xdr:grpSpPr>
          <a:xfrm>
            <a:off x="425904" y="112296"/>
            <a:ext cx="541127" cy="1878766"/>
            <a:chOff x="47455" y="459732"/>
            <a:chExt cx="541127" cy="1878766"/>
          </a:xfrm>
        </xdr:grpSpPr>
        <xdr:grpSp>
          <xdr:nvGrpSpPr>
            <xdr:cNvPr id="132" name="Group 131">
              <a:extLst>
                <a:ext uri="{FF2B5EF4-FFF2-40B4-BE49-F238E27FC236}">
                  <a16:creationId xmlns:a16="http://schemas.microsoft.com/office/drawing/2014/main" id="{8F5C1425-A0CD-654C-9206-0C3D4EF9FEF8}"/>
                </a:ext>
              </a:extLst>
            </xdr:cNvPr>
            <xdr:cNvGrpSpPr/>
          </xdr:nvGrpSpPr>
          <xdr:grpSpPr>
            <a:xfrm>
              <a:off x="154028" y="651477"/>
              <a:ext cx="434554" cy="1687021"/>
              <a:chOff x="154028" y="651477"/>
              <a:chExt cx="434554" cy="1687021"/>
            </a:xfrm>
          </xdr:grpSpPr>
          <xdr:sp macro="" textlink="">
            <xdr:nvSpPr>
              <xdr:cNvPr id="134" name="TextBox 133">
                <a:extLst>
                  <a:ext uri="{FF2B5EF4-FFF2-40B4-BE49-F238E27FC236}">
                    <a16:creationId xmlns:a16="http://schemas.microsoft.com/office/drawing/2014/main" id="{7C1106AA-E1F6-9547-941A-D9A2652BE08E}"/>
                  </a:ext>
                </a:extLst>
              </xdr:cNvPr>
              <xdr:cNvSpPr txBox="1"/>
            </xdr:nvSpPr>
            <xdr:spPr>
              <a:xfrm>
                <a:off x="226454" y="1312305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135" name="TextBox 134">
                <a:extLst>
                  <a:ext uri="{FF2B5EF4-FFF2-40B4-BE49-F238E27FC236}">
                    <a16:creationId xmlns:a16="http://schemas.microsoft.com/office/drawing/2014/main" id="{82F14F92-7F9D-954C-9FC9-50D8A6832C78}"/>
                  </a:ext>
                </a:extLst>
              </xdr:cNvPr>
              <xdr:cNvSpPr txBox="1"/>
            </xdr:nvSpPr>
            <xdr:spPr>
              <a:xfrm>
                <a:off x="232511" y="151408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136" name="TextBox 135">
                <a:extLst>
                  <a:ext uri="{FF2B5EF4-FFF2-40B4-BE49-F238E27FC236}">
                    <a16:creationId xmlns:a16="http://schemas.microsoft.com/office/drawing/2014/main" id="{DDDFB171-4E8E-6742-808B-8BF21433EF1B}"/>
                  </a:ext>
                </a:extLst>
              </xdr:cNvPr>
              <xdr:cNvSpPr txBox="1"/>
            </xdr:nvSpPr>
            <xdr:spPr>
              <a:xfrm>
                <a:off x="232511" y="1109779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137" name="TextBox 136">
                <a:extLst>
                  <a:ext uri="{FF2B5EF4-FFF2-40B4-BE49-F238E27FC236}">
                    <a16:creationId xmlns:a16="http://schemas.microsoft.com/office/drawing/2014/main" id="{8D77D0D4-F867-7747-AC9C-4934E676B31C}"/>
                  </a:ext>
                </a:extLst>
              </xdr:cNvPr>
              <xdr:cNvSpPr txBox="1"/>
            </xdr:nvSpPr>
            <xdr:spPr>
              <a:xfrm>
                <a:off x="159243" y="955628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138" name="TextBox 137">
                <a:extLst>
                  <a:ext uri="{FF2B5EF4-FFF2-40B4-BE49-F238E27FC236}">
                    <a16:creationId xmlns:a16="http://schemas.microsoft.com/office/drawing/2014/main" id="{22806A7F-DB10-6C46-AEB8-A4C017ABDB85}"/>
                  </a:ext>
                </a:extLst>
              </xdr:cNvPr>
              <xdr:cNvSpPr txBox="1"/>
            </xdr:nvSpPr>
            <xdr:spPr>
              <a:xfrm>
                <a:off x="168467" y="78417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139" name="TextBox 138">
                <a:extLst>
                  <a:ext uri="{FF2B5EF4-FFF2-40B4-BE49-F238E27FC236}">
                    <a16:creationId xmlns:a16="http://schemas.microsoft.com/office/drawing/2014/main" id="{137B773A-86C8-164D-B2BC-FA4D6D9C6923}"/>
                  </a:ext>
                </a:extLst>
              </xdr:cNvPr>
              <xdr:cNvSpPr txBox="1"/>
            </xdr:nvSpPr>
            <xdr:spPr>
              <a:xfrm>
                <a:off x="154028" y="651477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140" name="TextBox 139">
                <a:extLst>
                  <a:ext uri="{FF2B5EF4-FFF2-40B4-BE49-F238E27FC236}">
                    <a16:creationId xmlns:a16="http://schemas.microsoft.com/office/drawing/2014/main" id="{A0B4A3E6-6E81-5544-8C3F-AD47765A5C4C}"/>
                  </a:ext>
                </a:extLst>
              </xdr:cNvPr>
              <xdr:cNvSpPr txBox="1"/>
            </xdr:nvSpPr>
            <xdr:spPr>
              <a:xfrm>
                <a:off x="232511" y="1761017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141" name="TextBox 140">
                <a:extLst>
                  <a:ext uri="{FF2B5EF4-FFF2-40B4-BE49-F238E27FC236}">
                    <a16:creationId xmlns:a16="http://schemas.microsoft.com/office/drawing/2014/main" id="{AA87F972-D509-AA4C-9130-8C40C04A0EEE}"/>
                  </a:ext>
                </a:extLst>
              </xdr:cNvPr>
              <xdr:cNvSpPr txBox="1"/>
            </xdr:nvSpPr>
            <xdr:spPr>
              <a:xfrm>
                <a:off x="232511" y="2084069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133" name="TextBox 132">
              <a:extLst>
                <a:ext uri="{FF2B5EF4-FFF2-40B4-BE49-F238E27FC236}">
                  <a16:creationId xmlns:a16="http://schemas.microsoft.com/office/drawing/2014/main" id="{B80B1A7B-BEBC-6149-8DB4-2EF501BF0A31}"/>
                </a:ext>
              </a:extLst>
            </xdr:cNvPr>
            <xdr:cNvSpPr txBox="1"/>
          </xdr:nvSpPr>
          <xdr:spPr>
            <a:xfrm>
              <a:off x="47455" y="459732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  <xdr:sp macro="" textlink="">
        <xdr:nvSpPr>
          <xdr:cNvPr id="130" name="TextBox 129">
            <a:extLst>
              <a:ext uri="{FF2B5EF4-FFF2-40B4-BE49-F238E27FC236}">
                <a16:creationId xmlns:a16="http://schemas.microsoft.com/office/drawing/2014/main" id="{B90D380D-E657-7A49-BE2B-83C840235DE7}"/>
              </a:ext>
            </a:extLst>
          </xdr:cNvPr>
          <xdr:cNvSpPr txBox="1"/>
        </xdr:nvSpPr>
        <xdr:spPr>
          <a:xfrm>
            <a:off x="610960" y="2458859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31" name="TextBox 130">
            <a:extLst>
              <a:ext uri="{FF2B5EF4-FFF2-40B4-BE49-F238E27FC236}">
                <a16:creationId xmlns:a16="http://schemas.microsoft.com/office/drawing/2014/main" id="{CD421637-51B0-954E-B0AD-5281D827D734}"/>
              </a:ext>
            </a:extLst>
          </xdr:cNvPr>
          <xdr:cNvSpPr txBox="1"/>
        </xdr:nvSpPr>
        <xdr:spPr>
          <a:xfrm>
            <a:off x="610960" y="3111576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 editAs="oneCell">
    <xdr:from>
      <xdr:col>1</xdr:col>
      <xdr:colOff>418171</xdr:colOff>
      <xdr:row>46</xdr:row>
      <xdr:rowOff>139391</xdr:rowOff>
    </xdr:from>
    <xdr:to>
      <xdr:col>12</xdr:col>
      <xdr:colOff>812181</xdr:colOff>
      <xdr:row>64</xdr:row>
      <xdr:rowOff>66494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697DF236-5E9E-834D-9E03-17406514C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3671" y="9486591"/>
          <a:ext cx="9474510" cy="3948770"/>
        </a:xfrm>
        <a:prstGeom prst="rect">
          <a:avLst/>
        </a:prstGeom>
      </xdr:spPr>
    </xdr:pic>
    <xdr:clientData/>
  </xdr:twoCellAnchor>
  <xdr:twoCellAnchor editAs="oneCell">
    <xdr:from>
      <xdr:col>14</xdr:col>
      <xdr:colOff>222250</xdr:colOff>
      <xdr:row>46</xdr:row>
      <xdr:rowOff>142875</xdr:rowOff>
    </xdr:from>
    <xdr:to>
      <xdr:col>25</xdr:col>
      <xdr:colOff>539750</xdr:colOff>
      <xdr:row>64</xdr:row>
      <xdr:rowOff>96308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29D9D791-402F-4A4E-A1B7-6FB5DC41C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79250" y="9490075"/>
          <a:ext cx="9398000" cy="3975100"/>
        </a:xfrm>
        <a:prstGeom prst="rect">
          <a:avLst/>
        </a:prstGeom>
      </xdr:spPr>
    </xdr:pic>
    <xdr:clientData/>
  </xdr:twoCellAnchor>
  <xdr:twoCellAnchor>
    <xdr:from>
      <xdr:col>15</xdr:col>
      <xdr:colOff>59767</xdr:colOff>
      <xdr:row>52</xdr:row>
      <xdr:rowOff>13365</xdr:rowOff>
    </xdr:from>
    <xdr:to>
      <xdr:col>25</xdr:col>
      <xdr:colOff>250267</xdr:colOff>
      <xdr:row>54</xdr:row>
      <xdr:rowOff>194340</xdr:rowOff>
    </xdr:to>
    <xdr:sp macro="" textlink="">
      <xdr:nvSpPr>
        <xdr:cNvPr id="144" name="Rectangle 143">
          <a:extLst>
            <a:ext uri="{FF2B5EF4-FFF2-40B4-BE49-F238E27FC236}">
              <a16:creationId xmlns:a16="http://schemas.microsoft.com/office/drawing/2014/main" id="{9A218A63-69DA-DE4C-BB41-102D1682B093}"/>
            </a:ext>
          </a:extLst>
        </xdr:cNvPr>
        <xdr:cNvSpPr/>
      </xdr:nvSpPr>
      <xdr:spPr>
        <a:xfrm>
          <a:off x="12442267" y="10579765"/>
          <a:ext cx="8445500" cy="587375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199467</xdr:colOff>
      <xdr:row>50</xdr:row>
      <xdr:rowOff>114424</xdr:rowOff>
    </xdr:from>
    <xdr:to>
      <xdr:col>25</xdr:col>
      <xdr:colOff>389967</xdr:colOff>
      <xdr:row>51</xdr:row>
      <xdr:rowOff>165655</xdr:rowOff>
    </xdr:to>
    <xdr:grpSp>
      <xdr:nvGrpSpPr>
        <xdr:cNvPr id="145" name="Group 144">
          <a:extLst>
            <a:ext uri="{FF2B5EF4-FFF2-40B4-BE49-F238E27FC236}">
              <a16:creationId xmlns:a16="http://schemas.microsoft.com/office/drawing/2014/main" id="{E0309524-2457-7C4C-AF6F-A1E7E35F5077}"/>
            </a:ext>
          </a:extLst>
        </xdr:cNvPr>
        <xdr:cNvGrpSpPr/>
      </xdr:nvGrpSpPr>
      <xdr:grpSpPr>
        <a:xfrm>
          <a:off x="12581967" y="11756091"/>
          <a:ext cx="8445500" cy="284064"/>
          <a:chOff x="1752600" y="2311400"/>
          <a:chExt cx="8445500" cy="254429"/>
        </a:xfrm>
      </xdr:grpSpPr>
      <xdr:sp macro="" textlink="">
        <xdr:nvSpPr>
          <xdr:cNvPr id="146" name="TextBox 145">
            <a:extLst>
              <a:ext uri="{FF2B5EF4-FFF2-40B4-BE49-F238E27FC236}">
                <a16:creationId xmlns:a16="http://schemas.microsoft.com/office/drawing/2014/main" id="{DDE19685-26CC-7D49-BCE3-F9EC1FD68844}"/>
              </a:ext>
            </a:extLst>
          </xdr:cNvPr>
          <xdr:cNvSpPr txBox="1"/>
        </xdr:nvSpPr>
        <xdr:spPr>
          <a:xfrm>
            <a:off x="17526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147" name="TextBox 146">
            <a:extLst>
              <a:ext uri="{FF2B5EF4-FFF2-40B4-BE49-F238E27FC236}">
                <a16:creationId xmlns:a16="http://schemas.microsoft.com/office/drawing/2014/main" id="{1596AEA5-0A95-1444-B1D0-B279BCADEA54}"/>
              </a:ext>
            </a:extLst>
          </xdr:cNvPr>
          <xdr:cNvSpPr txBox="1"/>
        </xdr:nvSpPr>
        <xdr:spPr>
          <a:xfrm>
            <a:off x="23114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148" name="TextBox 147">
            <a:extLst>
              <a:ext uri="{FF2B5EF4-FFF2-40B4-BE49-F238E27FC236}">
                <a16:creationId xmlns:a16="http://schemas.microsoft.com/office/drawing/2014/main" id="{9A34DCDE-5A3D-4646-BEA9-2D2C002712BC}"/>
              </a:ext>
            </a:extLst>
          </xdr:cNvPr>
          <xdr:cNvSpPr txBox="1"/>
        </xdr:nvSpPr>
        <xdr:spPr>
          <a:xfrm>
            <a:off x="2832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</a:p>
        </xdr:txBody>
      </xdr:sp>
      <xdr:sp macro="" textlink="">
        <xdr:nvSpPr>
          <xdr:cNvPr id="149" name="TextBox 148">
            <a:extLst>
              <a:ext uri="{FF2B5EF4-FFF2-40B4-BE49-F238E27FC236}">
                <a16:creationId xmlns:a16="http://schemas.microsoft.com/office/drawing/2014/main" id="{36254226-D9A4-9E46-A35F-8735699BFF0A}"/>
              </a:ext>
            </a:extLst>
          </xdr:cNvPr>
          <xdr:cNvSpPr txBox="1"/>
        </xdr:nvSpPr>
        <xdr:spPr>
          <a:xfrm>
            <a:off x="33020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</a:p>
        </xdr:txBody>
      </xdr:sp>
      <xdr:sp macro="" textlink="">
        <xdr:nvSpPr>
          <xdr:cNvPr id="150" name="TextBox 149">
            <a:extLst>
              <a:ext uri="{FF2B5EF4-FFF2-40B4-BE49-F238E27FC236}">
                <a16:creationId xmlns:a16="http://schemas.microsoft.com/office/drawing/2014/main" id="{EF6F4778-3A9F-5C48-B3B3-E32F6B8D4DB2}"/>
              </a:ext>
            </a:extLst>
          </xdr:cNvPr>
          <xdr:cNvSpPr txBox="1"/>
        </xdr:nvSpPr>
        <xdr:spPr>
          <a:xfrm>
            <a:off x="37973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</a:p>
        </xdr:txBody>
      </xdr:sp>
      <xdr:sp macro="" textlink="">
        <xdr:nvSpPr>
          <xdr:cNvPr id="151" name="TextBox 150">
            <a:extLst>
              <a:ext uri="{FF2B5EF4-FFF2-40B4-BE49-F238E27FC236}">
                <a16:creationId xmlns:a16="http://schemas.microsoft.com/office/drawing/2014/main" id="{43B2F3B4-4897-6642-9FF5-270368039F67}"/>
              </a:ext>
            </a:extLst>
          </xdr:cNvPr>
          <xdr:cNvSpPr txBox="1"/>
        </xdr:nvSpPr>
        <xdr:spPr>
          <a:xfrm>
            <a:off x="42545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</a:p>
        </xdr:txBody>
      </xdr:sp>
      <xdr:sp macro="" textlink="">
        <xdr:nvSpPr>
          <xdr:cNvPr id="152" name="TextBox 151">
            <a:extLst>
              <a:ext uri="{FF2B5EF4-FFF2-40B4-BE49-F238E27FC236}">
                <a16:creationId xmlns:a16="http://schemas.microsoft.com/office/drawing/2014/main" id="{9BDCCD35-FD19-824D-B92E-D4F9BA566D5D}"/>
              </a:ext>
            </a:extLst>
          </xdr:cNvPr>
          <xdr:cNvSpPr txBox="1"/>
        </xdr:nvSpPr>
        <xdr:spPr>
          <a:xfrm>
            <a:off x="4737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</a:p>
        </xdr:txBody>
      </xdr:sp>
      <xdr:sp macro="" textlink="">
        <xdr:nvSpPr>
          <xdr:cNvPr id="153" name="TextBox 152">
            <a:extLst>
              <a:ext uri="{FF2B5EF4-FFF2-40B4-BE49-F238E27FC236}">
                <a16:creationId xmlns:a16="http://schemas.microsoft.com/office/drawing/2014/main" id="{52929D01-C4C9-2C46-AB81-EA37BE99FEA1}"/>
              </a:ext>
            </a:extLst>
          </xdr:cNvPr>
          <xdr:cNvSpPr txBox="1"/>
        </xdr:nvSpPr>
        <xdr:spPr>
          <a:xfrm>
            <a:off x="5245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8</a:t>
            </a:r>
          </a:p>
        </xdr:txBody>
      </xdr:sp>
      <xdr:sp macro="" textlink="">
        <xdr:nvSpPr>
          <xdr:cNvPr id="154" name="TextBox 153">
            <a:extLst>
              <a:ext uri="{FF2B5EF4-FFF2-40B4-BE49-F238E27FC236}">
                <a16:creationId xmlns:a16="http://schemas.microsoft.com/office/drawing/2014/main" id="{2A56C8AE-A2AD-124D-A1BC-39D5851B4D81}"/>
              </a:ext>
            </a:extLst>
          </xdr:cNvPr>
          <xdr:cNvSpPr txBox="1"/>
        </xdr:nvSpPr>
        <xdr:spPr>
          <a:xfrm>
            <a:off x="57277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9</a:t>
            </a:r>
          </a:p>
        </xdr:txBody>
      </xdr:sp>
      <xdr:sp macro="" textlink="">
        <xdr:nvSpPr>
          <xdr:cNvPr id="155" name="TextBox 154">
            <a:extLst>
              <a:ext uri="{FF2B5EF4-FFF2-40B4-BE49-F238E27FC236}">
                <a16:creationId xmlns:a16="http://schemas.microsoft.com/office/drawing/2014/main" id="{51234A28-4A84-0640-BB6B-4EC95D17AC69}"/>
              </a:ext>
            </a:extLst>
          </xdr:cNvPr>
          <xdr:cNvSpPr txBox="1"/>
        </xdr:nvSpPr>
        <xdr:spPr>
          <a:xfrm>
            <a:off x="6210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156" name="TextBox 155">
            <a:extLst>
              <a:ext uri="{FF2B5EF4-FFF2-40B4-BE49-F238E27FC236}">
                <a16:creationId xmlns:a16="http://schemas.microsoft.com/office/drawing/2014/main" id="{02811040-1859-0B45-BBAB-FF061867C68D}"/>
              </a:ext>
            </a:extLst>
          </xdr:cNvPr>
          <xdr:cNvSpPr txBox="1"/>
        </xdr:nvSpPr>
        <xdr:spPr>
          <a:xfrm>
            <a:off x="6642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11</a:t>
            </a:r>
          </a:p>
        </xdr:txBody>
      </xdr:sp>
      <xdr:sp macro="" textlink="">
        <xdr:nvSpPr>
          <xdr:cNvPr id="157" name="TextBox 156">
            <a:extLst>
              <a:ext uri="{FF2B5EF4-FFF2-40B4-BE49-F238E27FC236}">
                <a16:creationId xmlns:a16="http://schemas.microsoft.com/office/drawing/2014/main" id="{BDDE81C7-FF39-124D-A98E-67884F8FEED7}"/>
              </a:ext>
            </a:extLst>
          </xdr:cNvPr>
          <xdr:cNvSpPr txBox="1"/>
        </xdr:nvSpPr>
        <xdr:spPr>
          <a:xfrm>
            <a:off x="71120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12</a:t>
            </a:r>
          </a:p>
        </xdr:txBody>
      </xdr:sp>
      <xdr:sp macro="" textlink="">
        <xdr:nvSpPr>
          <xdr:cNvPr id="158" name="TextBox 157">
            <a:extLst>
              <a:ext uri="{FF2B5EF4-FFF2-40B4-BE49-F238E27FC236}">
                <a16:creationId xmlns:a16="http://schemas.microsoft.com/office/drawing/2014/main" id="{725EEA24-757A-EF4F-9493-3D55CE976782}"/>
              </a:ext>
            </a:extLst>
          </xdr:cNvPr>
          <xdr:cNvSpPr txBox="1"/>
        </xdr:nvSpPr>
        <xdr:spPr>
          <a:xfrm>
            <a:off x="76327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13</a:t>
            </a:r>
          </a:p>
        </xdr:txBody>
      </xdr:sp>
      <xdr:sp macro="" textlink="">
        <xdr:nvSpPr>
          <xdr:cNvPr id="159" name="TextBox 158">
            <a:extLst>
              <a:ext uri="{FF2B5EF4-FFF2-40B4-BE49-F238E27FC236}">
                <a16:creationId xmlns:a16="http://schemas.microsoft.com/office/drawing/2014/main" id="{FBA0755A-3D2D-C441-B560-A8D20A8BE352}"/>
              </a:ext>
            </a:extLst>
          </xdr:cNvPr>
          <xdr:cNvSpPr txBox="1"/>
        </xdr:nvSpPr>
        <xdr:spPr>
          <a:xfrm>
            <a:off x="8115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14</a:t>
            </a:r>
          </a:p>
        </xdr:txBody>
      </xdr:sp>
      <xdr:sp macro="" textlink="">
        <xdr:nvSpPr>
          <xdr:cNvPr id="160" name="TextBox 159">
            <a:extLst>
              <a:ext uri="{FF2B5EF4-FFF2-40B4-BE49-F238E27FC236}">
                <a16:creationId xmlns:a16="http://schemas.microsoft.com/office/drawing/2014/main" id="{EB98FA2E-8D85-8A4C-BCBC-C03B42FC1EE6}"/>
              </a:ext>
            </a:extLst>
          </xdr:cNvPr>
          <xdr:cNvSpPr txBox="1"/>
        </xdr:nvSpPr>
        <xdr:spPr>
          <a:xfrm>
            <a:off x="8547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61" name="TextBox 160">
            <a:extLst>
              <a:ext uri="{FF2B5EF4-FFF2-40B4-BE49-F238E27FC236}">
                <a16:creationId xmlns:a16="http://schemas.microsoft.com/office/drawing/2014/main" id="{6337BAA9-17F9-9D4F-A521-74D467701B49}"/>
              </a:ext>
            </a:extLst>
          </xdr:cNvPr>
          <xdr:cNvSpPr txBox="1"/>
        </xdr:nvSpPr>
        <xdr:spPr>
          <a:xfrm>
            <a:off x="90678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16</a:t>
            </a:r>
          </a:p>
        </xdr:txBody>
      </xdr:sp>
      <xdr:sp macro="" textlink="">
        <xdr:nvSpPr>
          <xdr:cNvPr id="162" name="TextBox 161">
            <a:extLst>
              <a:ext uri="{FF2B5EF4-FFF2-40B4-BE49-F238E27FC236}">
                <a16:creationId xmlns:a16="http://schemas.microsoft.com/office/drawing/2014/main" id="{0CD9971E-5B65-4146-8C8F-FD59B6113D87}"/>
              </a:ext>
            </a:extLst>
          </xdr:cNvPr>
          <xdr:cNvSpPr txBox="1"/>
        </xdr:nvSpPr>
        <xdr:spPr>
          <a:xfrm>
            <a:off x="9474200" y="2311400"/>
            <a:ext cx="7239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</a:p>
        </xdr:txBody>
      </xdr:sp>
    </xdr:grpSp>
    <xdr:clientData/>
  </xdr:twoCellAnchor>
  <xdr:twoCellAnchor>
    <xdr:from>
      <xdr:col>14</xdr:col>
      <xdr:colOff>105457</xdr:colOff>
      <xdr:row>46</xdr:row>
      <xdr:rowOff>65976</xdr:rowOff>
    </xdr:from>
    <xdr:to>
      <xdr:col>14</xdr:col>
      <xdr:colOff>631393</xdr:colOff>
      <xdr:row>63</xdr:row>
      <xdr:rowOff>66395</xdr:rowOff>
    </xdr:to>
    <xdr:grpSp>
      <xdr:nvGrpSpPr>
        <xdr:cNvPr id="163" name="Group 162">
          <a:extLst>
            <a:ext uri="{FF2B5EF4-FFF2-40B4-BE49-F238E27FC236}">
              <a16:creationId xmlns:a16="http://schemas.microsoft.com/office/drawing/2014/main" id="{C479D7DC-FD69-464B-898E-640FE97DBC16}"/>
            </a:ext>
          </a:extLst>
        </xdr:cNvPr>
        <xdr:cNvGrpSpPr/>
      </xdr:nvGrpSpPr>
      <xdr:grpSpPr>
        <a:xfrm>
          <a:off x="11662457" y="10776309"/>
          <a:ext cx="525936" cy="3958586"/>
          <a:chOff x="425904" y="112296"/>
          <a:chExt cx="526688" cy="3457040"/>
        </a:xfrm>
      </xdr:grpSpPr>
      <xdr:grpSp>
        <xdr:nvGrpSpPr>
          <xdr:cNvPr id="164" name="Group 163">
            <a:extLst>
              <a:ext uri="{FF2B5EF4-FFF2-40B4-BE49-F238E27FC236}">
                <a16:creationId xmlns:a16="http://schemas.microsoft.com/office/drawing/2014/main" id="{0545D6FC-B497-2447-8A3A-24AACF4673CB}"/>
              </a:ext>
            </a:extLst>
          </xdr:cNvPr>
          <xdr:cNvGrpSpPr/>
        </xdr:nvGrpSpPr>
        <xdr:grpSpPr>
          <a:xfrm>
            <a:off x="425904" y="112296"/>
            <a:ext cx="526688" cy="1962490"/>
            <a:chOff x="47455" y="459732"/>
            <a:chExt cx="526688" cy="1962490"/>
          </a:xfrm>
        </xdr:grpSpPr>
        <xdr:grpSp>
          <xdr:nvGrpSpPr>
            <xdr:cNvPr id="167" name="Group 166">
              <a:extLst>
                <a:ext uri="{FF2B5EF4-FFF2-40B4-BE49-F238E27FC236}">
                  <a16:creationId xmlns:a16="http://schemas.microsoft.com/office/drawing/2014/main" id="{E13016FA-D68E-E44E-A142-8DCE6722A987}"/>
                </a:ext>
              </a:extLst>
            </xdr:cNvPr>
            <xdr:cNvGrpSpPr/>
          </xdr:nvGrpSpPr>
          <xdr:grpSpPr>
            <a:xfrm>
              <a:off x="80793" y="651477"/>
              <a:ext cx="493350" cy="1770745"/>
              <a:chOff x="80793" y="651477"/>
              <a:chExt cx="493350" cy="1770745"/>
            </a:xfrm>
          </xdr:grpSpPr>
          <xdr:sp macro="" textlink="">
            <xdr:nvSpPr>
              <xdr:cNvPr id="169" name="TextBox 168">
                <a:extLst>
                  <a:ext uri="{FF2B5EF4-FFF2-40B4-BE49-F238E27FC236}">
                    <a16:creationId xmlns:a16="http://schemas.microsoft.com/office/drawing/2014/main" id="{31FD2077-EDB6-8144-A78B-00958E4DD431}"/>
                  </a:ext>
                </a:extLst>
              </xdr:cNvPr>
              <xdr:cNvSpPr txBox="1"/>
            </xdr:nvSpPr>
            <xdr:spPr>
              <a:xfrm>
                <a:off x="195894" y="129998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170" name="TextBox 169">
                <a:extLst>
                  <a:ext uri="{FF2B5EF4-FFF2-40B4-BE49-F238E27FC236}">
                    <a16:creationId xmlns:a16="http://schemas.microsoft.com/office/drawing/2014/main" id="{A120E554-6E6F-FA41-9578-CF1A16F630B1}"/>
                  </a:ext>
                </a:extLst>
              </xdr:cNvPr>
              <xdr:cNvSpPr txBox="1"/>
            </xdr:nvSpPr>
            <xdr:spPr>
              <a:xfrm>
                <a:off x="185409" y="1478205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171" name="TextBox 170">
                <a:extLst>
                  <a:ext uri="{FF2B5EF4-FFF2-40B4-BE49-F238E27FC236}">
                    <a16:creationId xmlns:a16="http://schemas.microsoft.com/office/drawing/2014/main" id="{297713C9-3C91-174D-A207-891D4B0211C3}"/>
                  </a:ext>
                </a:extLst>
              </xdr:cNvPr>
              <xdr:cNvSpPr txBox="1"/>
            </xdr:nvSpPr>
            <xdr:spPr>
              <a:xfrm>
                <a:off x="209928" y="1073898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172" name="TextBox 171">
                <a:extLst>
                  <a:ext uri="{FF2B5EF4-FFF2-40B4-BE49-F238E27FC236}">
                    <a16:creationId xmlns:a16="http://schemas.microsoft.com/office/drawing/2014/main" id="{D4497A58-9348-034B-9B05-569C71965AC5}"/>
                  </a:ext>
                </a:extLst>
              </xdr:cNvPr>
              <xdr:cNvSpPr txBox="1"/>
            </xdr:nvSpPr>
            <xdr:spPr>
              <a:xfrm>
                <a:off x="122572" y="94330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173" name="TextBox 172">
                <a:extLst>
                  <a:ext uri="{FF2B5EF4-FFF2-40B4-BE49-F238E27FC236}">
                    <a16:creationId xmlns:a16="http://schemas.microsoft.com/office/drawing/2014/main" id="{831A7B80-BF03-0241-A6A4-DBBBE1DF5796}"/>
                  </a:ext>
                </a:extLst>
              </xdr:cNvPr>
              <xdr:cNvSpPr txBox="1"/>
            </xdr:nvSpPr>
            <xdr:spPr>
              <a:xfrm>
                <a:off x="106925" y="813223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174" name="TextBox 173">
                <a:extLst>
                  <a:ext uri="{FF2B5EF4-FFF2-40B4-BE49-F238E27FC236}">
                    <a16:creationId xmlns:a16="http://schemas.microsoft.com/office/drawing/2014/main" id="{E3D3C002-8F11-F740-B33C-B7E41EAA2029}"/>
                  </a:ext>
                </a:extLst>
              </xdr:cNvPr>
              <xdr:cNvSpPr txBox="1"/>
            </xdr:nvSpPr>
            <xdr:spPr>
              <a:xfrm>
                <a:off x="80793" y="651477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175" name="TextBox 174">
                <a:extLst>
                  <a:ext uri="{FF2B5EF4-FFF2-40B4-BE49-F238E27FC236}">
                    <a16:creationId xmlns:a16="http://schemas.microsoft.com/office/drawing/2014/main" id="{D02FEFA3-C1BF-CE42-A13C-D7586759F48D}"/>
                  </a:ext>
                </a:extLst>
              </xdr:cNvPr>
              <xdr:cNvSpPr txBox="1"/>
            </xdr:nvSpPr>
            <xdr:spPr>
              <a:xfrm>
                <a:off x="206378" y="1832782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176" name="TextBox 175">
                <a:extLst>
                  <a:ext uri="{FF2B5EF4-FFF2-40B4-BE49-F238E27FC236}">
                    <a16:creationId xmlns:a16="http://schemas.microsoft.com/office/drawing/2014/main" id="{DB6A1ACD-C382-A94C-9551-6BBBC41A41EB}"/>
                  </a:ext>
                </a:extLst>
              </xdr:cNvPr>
              <xdr:cNvSpPr txBox="1"/>
            </xdr:nvSpPr>
            <xdr:spPr>
              <a:xfrm>
                <a:off x="232511" y="2167793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168" name="TextBox 167">
              <a:extLst>
                <a:ext uri="{FF2B5EF4-FFF2-40B4-BE49-F238E27FC236}">
                  <a16:creationId xmlns:a16="http://schemas.microsoft.com/office/drawing/2014/main" id="{C9B9B507-7436-AC4E-8D58-A5DAB03C9768}"/>
                </a:ext>
              </a:extLst>
            </xdr:cNvPr>
            <xdr:cNvSpPr txBox="1"/>
          </xdr:nvSpPr>
          <xdr:spPr>
            <a:xfrm>
              <a:off x="47455" y="459732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  <xdr:sp macro="" textlink="">
        <xdr:nvSpPr>
          <xdr:cNvPr id="165" name="TextBox 164">
            <a:extLst>
              <a:ext uri="{FF2B5EF4-FFF2-40B4-BE49-F238E27FC236}">
                <a16:creationId xmlns:a16="http://schemas.microsoft.com/office/drawing/2014/main" id="{9278A167-B08F-9245-B9FA-EA56F11C7DFF}"/>
              </a:ext>
            </a:extLst>
          </xdr:cNvPr>
          <xdr:cNvSpPr txBox="1"/>
        </xdr:nvSpPr>
        <xdr:spPr>
          <a:xfrm>
            <a:off x="575338" y="2578466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66" name="TextBox 165">
            <a:extLst>
              <a:ext uri="{FF2B5EF4-FFF2-40B4-BE49-F238E27FC236}">
                <a16:creationId xmlns:a16="http://schemas.microsoft.com/office/drawing/2014/main" id="{ED552481-3A02-BD4F-9249-70AC213B3C3A}"/>
              </a:ext>
            </a:extLst>
          </xdr:cNvPr>
          <xdr:cNvSpPr txBox="1"/>
        </xdr:nvSpPr>
        <xdr:spPr>
          <a:xfrm>
            <a:off x="592908" y="3314907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15</xdr:col>
      <xdr:colOff>81916</xdr:colOff>
      <xdr:row>48</xdr:row>
      <xdr:rowOff>175857</xdr:rowOff>
    </xdr:from>
    <xdr:to>
      <xdr:col>16</xdr:col>
      <xdr:colOff>185722</xdr:colOff>
      <xdr:row>50</xdr:row>
      <xdr:rowOff>80053</xdr:rowOff>
    </xdr:to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A2A6A42-1A4E-594F-8BB7-D06DBE8CC91B}"/>
            </a:ext>
          </a:extLst>
        </xdr:cNvPr>
        <xdr:cNvSpPr txBox="1"/>
      </xdr:nvSpPr>
      <xdr:spPr>
        <a:xfrm>
          <a:off x="12464416" y="9929457"/>
          <a:ext cx="929306" cy="310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mL44</a:t>
          </a: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765858</xdr:colOff>
      <xdr:row>46</xdr:row>
      <xdr:rowOff>18805</xdr:rowOff>
    </xdr:from>
    <xdr:to>
      <xdr:col>1</xdr:col>
      <xdr:colOff>457223</xdr:colOff>
      <xdr:row>63</xdr:row>
      <xdr:rowOff>19224</xdr:rowOff>
    </xdr:to>
    <xdr:grpSp>
      <xdr:nvGrpSpPr>
        <xdr:cNvPr id="178" name="Group 177">
          <a:extLst>
            <a:ext uri="{FF2B5EF4-FFF2-40B4-BE49-F238E27FC236}">
              <a16:creationId xmlns:a16="http://schemas.microsoft.com/office/drawing/2014/main" id="{AC09AC10-C2B0-3547-9FE8-C1316AAF71D2}"/>
            </a:ext>
          </a:extLst>
        </xdr:cNvPr>
        <xdr:cNvGrpSpPr/>
      </xdr:nvGrpSpPr>
      <xdr:grpSpPr>
        <a:xfrm>
          <a:off x="765858" y="10729138"/>
          <a:ext cx="516865" cy="3958586"/>
          <a:chOff x="425904" y="112296"/>
          <a:chExt cx="526688" cy="3457040"/>
        </a:xfrm>
      </xdr:grpSpPr>
      <xdr:grpSp>
        <xdr:nvGrpSpPr>
          <xdr:cNvPr id="179" name="Group 178">
            <a:extLst>
              <a:ext uri="{FF2B5EF4-FFF2-40B4-BE49-F238E27FC236}">
                <a16:creationId xmlns:a16="http://schemas.microsoft.com/office/drawing/2014/main" id="{E98F3E38-8D61-8B45-89CA-1F129D746AF8}"/>
              </a:ext>
            </a:extLst>
          </xdr:cNvPr>
          <xdr:cNvGrpSpPr/>
        </xdr:nvGrpSpPr>
        <xdr:grpSpPr>
          <a:xfrm>
            <a:off x="425904" y="112296"/>
            <a:ext cx="526688" cy="1962490"/>
            <a:chOff x="47455" y="459732"/>
            <a:chExt cx="526688" cy="1962490"/>
          </a:xfrm>
        </xdr:grpSpPr>
        <xdr:grpSp>
          <xdr:nvGrpSpPr>
            <xdr:cNvPr id="182" name="Group 181">
              <a:extLst>
                <a:ext uri="{FF2B5EF4-FFF2-40B4-BE49-F238E27FC236}">
                  <a16:creationId xmlns:a16="http://schemas.microsoft.com/office/drawing/2014/main" id="{DCC084AA-5493-5643-B63E-64C4ED78D242}"/>
                </a:ext>
              </a:extLst>
            </xdr:cNvPr>
            <xdr:cNvGrpSpPr/>
          </xdr:nvGrpSpPr>
          <xdr:grpSpPr>
            <a:xfrm>
              <a:off x="154028" y="651477"/>
              <a:ext cx="420115" cy="1770745"/>
              <a:chOff x="154028" y="651477"/>
              <a:chExt cx="420115" cy="1770745"/>
            </a:xfrm>
          </xdr:grpSpPr>
          <xdr:sp macro="" textlink="">
            <xdr:nvSpPr>
              <xdr:cNvPr id="184" name="TextBox 183">
                <a:extLst>
                  <a:ext uri="{FF2B5EF4-FFF2-40B4-BE49-F238E27FC236}">
                    <a16:creationId xmlns:a16="http://schemas.microsoft.com/office/drawing/2014/main" id="{43E1C611-D606-B44C-A2A0-2FFDD89ECE9A}"/>
                  </a:ext>
                </a:extLst>
              </xdr:cNvPr>
              <xdr:cNvSpPr txBox="1"/>
            </xdr:nvSpPr>
            <xdr:spPr>
              <a:xfrm>
                <a:off x="232511" y="1299981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55</a:t>
                </a:r>
              </a:p>
            </xdr:txBody>
          </xdr:sp>
          <xdr:sp macro="" textlink="">
            <xdr:nvSpPr>
              <xdr:cNvPr id="185" name="TextBox 184">
                <a:extLst>
                  <a:ext uri="{FF2B5EF4-FFF2-40B4-BE49-F238E27FC236}">
                    <a16:creationId xmlns:a16="http://schemas.microsoft.com/office/drawing/2014/main" id="{9A62B327-28C1-C344-B9F9-61C5A03E2C66}"/>
                  </a:ext>
                </a:extLst>
              </xdr:cNvPr>
              <xdr:cNvSpPr txBox="1"/>
            </xdr:nvSpPr>
            <xdr:spPr>
              <a:xfrm>
                <a:off x="232511" y="1478205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40</a:t>
                </a:r>
              </a:p>
            </xdr:txBody>
          </xdr:sp>
          <xdr:sp macro="" textlink="">
            <xdr:nvSpPr>
              <xdr:cNvPr id="186" name="TextBox 185">
                <a:extLst>
                  <a:ext uri="{FF2B5EF4-FFF2-40B4-BE49-F238E27FC236}">
                    <a16:creationId xmlns:a16="http://schemas.microsoft.com/office/drawing/2014/main" id="{16335816-3985-2B4E-8D11-E2F13E4C9025}"/>
                  </a:ext>
                </a:extLst>
              </xdr:cNvPr>
              <xdr:cNvSpPr txBox="1"/>
            </xdr:nvSpPr>
            <xdr:spPr>
              <a:xfrm>
                <a:off x="209928" y="1073898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70</a:t>
                </a:r>
              </a:p>
            </xdr:txBody>
          </xdr:sp>
          <xdr:sp macro="" textlink="">
            <xdr:nvSpPr>
              <xdr:cNvPr id="187" name="TextBox 186">
                <a:extLst>
                  <a:ext uri="{FF2B5EF4-FFF2-40B4-BE49-F238E27FC236}">
                    <a16:creationId xmlns:a16="http://schemas.microsoft.com/office/drawing/2014/main" id="{1FAD3943-4ED8-4841-B705-77ACA618D83D}"/>
                  </a:ext>
                </a:extLst>
              </xdr:cNvPr>
              <xdr:cNvSpPr txBox="1"/>
            </xdr:nvSpPr>
            <xdr:spPr>
              <a:xfrm>
                <a:off x="154028" y="943306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100</a:t>
                </a:r>
              </a:p>
            </xdr:txBody>
          </xdr:sp>
          <xdr:sp macro="" textlink="">
            <xdr:nvSpPr>
              <xdr:cNvPr id="188" name="TextBox 187">
                <a:extLst>
                  <a:ext uri="{FF2B5EF4-FFF2-40B4-BE49-F238E27FC236}">
                    <a16:creationId xmlns:a16="http://schemas.microsoft.com/office/drawing/2014/main" id="{0CCC4952-5F2B-9140-95FE-A2EDA7CBBDE9}"/>
                  </a:ext>
                </a:extLst>
              </xdr:cNvPr>
              <xdr:cNvSpPr txBox="1"/>
            </xdr:nvSpPr>
            <xdr:spPr>
              <a:xfrm>
                <a:off x="154028" y="813223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130</a:t>
                </a:r>
              </a:p>
            </xdr:txBody>
          </xdr:sp>
          <xdr:sp macro="" textlink="">
            <xdr:nvSpPr>
              <xdr:cNvPr id="189" name="TextBox 188">
                <a:extLst>
                  <a:ext uri="{FF2B5EF4-FFF2-40B4-BE49-F238E27FC236}">
                    <a16:creationId xmlns:a16="http://schemas.microsoft.com/office/drawing/2014/main" id="{11770EB8-95EC-144C-BBA2-39E5B4CF3620}"/>
                  </a:ext>
                </a:extLst>
              </xdr:cNvPr>
              <xdr:cNvSpPr txBox="1"/>
            </xdr:nvSpPr>
            <xdr:spPr>
              <a:xfrm>
                <a:off x="154028" y="651477"/>
                <a:ext cx="420115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170</a:t>
                </a:r>
              </a:p>
            </xdr:txBody>
          </xdr:sp>
          <xdr:sp macro="" textlink="">
            <xdr:nvSpPr>
              <xdr:cNvPr id="190" name="TextBox 189">
                <a:extLst>
                  <a:ext uri="{FF2B5EF4-FFF2-40B4-BE49-F238E27FC236}">
                    <a16:creationId xmlns:a16="http://schemas.microsoft.com/office/drawing/2014/main" id="{E01E6AF8-26B8-5442-9388-A59A671838B9}"/>
                  </a:ext>
                </a:extLst>
              </xdr:cNvPr>
              <xdr:cNvSpPr txBox="1"/>
            </xdr:nvSpPr>
            <xdr:spPr>
              <a:xfrm>
                <a:off x="232511" y="1832782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35</a:t>
                </a:r>
              </a:p>
            </xdr:txBody>
          </xdr:sp>
          <xdr:sp macro="" textlink="">
            <xdr:nvSpPr>
              <xdr:cNvPr id="191" name="TextBox 190">
                <a:extLst>
                  <a:ext uri="{FF2B5EF4-FFF2-40B4-BE49-F238E27FC236}">
                    <a16:creationId xmlns:a16="http://schemas.microsoft.com/office/drawing/2014/main" id="{35082170-7E3C-8641-898F-CB8A982BE5AF}"/>
                  </a:ext>
                </a:extLst>
              </xdr:cNvPr>
              <xdr:cNvSpPr txBox="1"/>
            </xdr:nvSpPr>
            <xdr:spPr>
              <a:xfrm>
                <a:off x="232511" y="2167793"/>
                <a:ext cx="341632" cy="254429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n-US" sz="1100">
                    <a:latin typeface="Arial" panose="020B0604020202020204" pitchFamily="34" charset="0"/>
                    <a:cs typeface="Arial" panose="020B0604020202020204" pitchFamily="34" charset="0"/>
                  </a:rPr>
                  <a:t>25</a:t>
                </a:r>
              </a:p>
            </xdr:txBody>
          </xdr:sp>
        </xdr:grpSp>
        <xdr:sp macro="" textlink="">
          <xdr:nvSpPr>
            <xdr:cNvPr id="183" name="TextBox 182">
              <a:extLst>
                <a:ext uri="{FF2B5EF4-FFF2-40B4-BE49-F238E27FC236}">
                  <a16:creationId xmlns:a16="http://schemas.microsoft.com/office/drawing/2014/main" id="{EE9E8BA7-1206-3240-99A3-354DBF86D9E8}"/>
                </a:ext>
              </a:extLst>
            </xdr:cNvPr>
            <xdr:cNvSpPr txBox="1"/>
          </xdr:nvSpPr>
          <xdr:spPr>
            <a:xfrm>
              <a:off x="47455" y="459732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</xdr:grpSp>
      <xdr:sp macro="" textlink="">
        <xdr:nvSpPr>
          <xdr:cNvPr id="180" name="TextBox 179">
            <a:extLst>
              <a:ext uri="{FF2B5EF4-FFF2-40B4-BE49-F238E27FC236}">
                <a16:creationId xmlns:a16="http://schemas.microsoft.com/office/drawing/2014/main" id="{9793F6FC-A5EE-E94F-ACB6-B1583CA78EB7}"/>
              </a:ext>
            </a:extLst>
          </xdr:cNvPr>
          <xdr:cNvSpPr txBox="1"/>
        </xdr:nvSpPr>
        <xdr:spPr>
          <a:xfrm>
            <a:off x="610960" y="2578466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81" name="TextBox 180">
            <a:extLst>
              <a:ext uri="{FF2B5EF4-FFF2-40B4-BE49-F238E27FC236}">
                <a16:creationId xmlns:a16="http://schemas.microsoft.com/office/drawing/2014/main" id="{9AE7195D-446F-7B43-BCB3-E85B1F907228}"/>
              </a:ext>
            </a:extLst>
          </xdr:cNvPr>
          <xdr:cNvSpPr txBox="1"/>
        </xdr:nvSpPr>
        <xdr:spPr>
          <a:xfrm>
            <a:off x="610960" y="3314907"/>
            <a:ext cx="34163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2</xdr:col>
      <xdr:colOff>318321</xdr:colOff>
      <xdr:row>59</xdr:row>
      <xdr:rowOff>31872</xdr:rowOff>
    </xdr:from>
    <xdr:to>
      <xdr:col>12</xdr:col>
      <xdr:colOff>507470</xdr:colOff>
      <xdr:row>62</xdr:row>
      <xdr:rowOff>6472</xdr:rowOff>
    </xdr:to>
    <xdr:sp macro="" textlink="">
      <xdr:nvSpPr>
        <xdr:cNvPr id="192" name="Rectangle 191">
          <a:extLst>
            <a:ext uri="{FF2B5EF4-FFF2-40B4-BE49-F238E27FC236}">
              <a16:creationId xmlns:a16="http://schemas.microsoft.com/office/drawing/2014/main" id="{192D1B2C-6565-214E-8850-13520F422ECE}"/>
            </a:ext>
          </a:extLst>
        </xdr:cNvPr>
        <xdr:cNvSpPr/>
      </xdr:nvSpPr>
      <xdr:spPr>
        <a:xfrm>
          <a:off x="1969321" y="12020672"/>
          <a:ext cx="8444149" cy="5842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456670</xdr:colOff>
      <xdr:row>57</xdr:row>
      <xdr:rowOff>134640</xdr:rowOff>
    </xdr:from>
    <xdr:to>
      <xdr:col>12</xdr:col>
      <xdr:colOff>647170</xdr:colOff>
      <xdr:row>58</xdr:row>
      <xdr:rowOff>185869</xdr:rowOff>
    </xdr:to>
    <xdr:grpSp>
      <xdr:nvGrpSpPr>
        <xdr:cNvPr id="193" name="Group 192">
          <a:extLst>
            <a:ext uri="{FF2B5EF4-FFF2-40B4-BE49-F238E27FC236}">
              <a16:creationId xmlns:a16="http://schemas.microsoft.com/office/drawing/2014/main" id="{83C90A29-8094-7D45-9CBE-7292BE77A27F}"/>
            </a:ext>
          </a:extLst>
        </xdr:cNvPr>
        <xdr:cNvGrpSpPr/>
      </xdr:nvGrpSpPr>
      <xdr:grpSpPr>
        <a:xfrm>
          <a:off x="2107670" y="13406140"/>
          <a:ext cx="8445500" cy="284062"/>
          <a:chOff x="1752600" y="2311400"/>
          <a:chExt cx="8445500" cy="254429"/>
        </a:xfrm>
      </xdr:grpSpPr>
      <xdr:sp macro="" textlink="">
        <xdr:nvSpPr>
          <xdr:cNvPr id="194" name="TextBox 193">
            <a:extLst>
              <a:ext uri="{FF2B5EF4-FFF2-40B4-BE49-F238E27FC236}">
                <a16:creationId xmlns:a16="http://schemas.microsoft.com/office/drawing/2014/main" id="{F8B13B03-A735-4F4E-A9F6-C80A56ABF8EF}"/>
              </a:ext>
            </a:extLst>
          </xdr:cNvPr>
          <xdr:cNvSpPr txBox="1"/>
        </xdr:nvSpPr>
        <xdr:spPr>
          <a:xfrm>
            <a:off x="17526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</a:p>
        </xdr:txBody>
      </xdr:sp>
      <xdr:sp macro="" textlink="">
        <xdr:nvSpPr>
          <xdr:cNvPr id="195" name="TextBox 194">
            <a:extLst>
              <a:ext uri="{FF2B5EF4-FFF2-40B4-BE49-F238E27FC236}">
                <a16:creationId xmlns:a16="http://schemas.microsoft.com/office/drawing/2014/main" id="{E67C2484-D121-C74C-92B7-AE9CDEB124CF}"/>
              </a:ext>
            </a:extLst>
          </xdr:cNvPr>
          <xdr:cNvSpPr txBox="1"/>
        </xdr:nvSpPr>
        <xdr:spPr>
          <a:xfrm>
            <a:off x="23114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</xdr:txBody>
      </xdr:sp>
      <xdr:sp macro="" textlink="">
        <xdr:nvSpPr>
          <xdr:cNvPr id="196" name="TextBox 195">
            <a:extLst>
              <a:ext uri="{FF2B5EF4-FFF2-40B4-BE49-F238E27FC236}">
                <a16:creationId xmlns:a16="http://schemas.microsoft.com/office/drawing/2014/main" id="{0CC02738-BBCC-7A49-9323-420E54C58AB7}"/>
              </a:ext>
            </a:extLst>
          </xdr:cNvPr>
          <xdr:cNvSpPr txBox="1"/>
        </xdr:nvSpPr>
        <xdr:spPr>
          <a:xfrm>
            <a:off x="2832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</a:p>
        </xdr:txBody>
      </xdr:sp>
      <xdr:sp macro="" textlink="">
        <xdr:nvSpPr>
          <xdr:cNvPr id="197" name="TextBox 196">
            <a:extLst>
              <a:ext uri="{FF2B5EF4-FFF2-40B4-BE49-F238E27FC236}">
                <a16:creationId xmlns:a16="http://schemas.microsoft.com/office/drawing/2014/main" id="{7205A8DF-4848-D544-B89B-BAE9C553F76B}"/>
              </a:ext>
            </a:extLst>
          </xdr:cNvPr>
          <xdr:cNvSpPr txBox="1"/>
        </xdr:nvSpPr>
        <xdr:spPr>
          <a:xfrm>
            <a:off x="33020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</a:p>
        </xdr:txBody>
      </xdr:sp>
      <xdr:sp macro="" textlink="">
        <xdr:nvSpPr>
          <xdr:cNvPr id="198" name="TextBox 197">
            <a:extLst>
              <a:ext uri="{FF2B5EF4-FFF2-40B4-BE49-F238E27FC236}">
                <a16:creationId xmlns:a16="http://schemas.microsoft.com/office/drawing/2014/main" id="{1DC61752-3823-AF45-BEE7-08418B985E41}"/>
              </a:ext>
            </a:extLst>
          </xdr:cNvPr>
          <xdr:cNvSpPr txBox="1"/>
        </xdr:nvSpPr>
        <xdr:spPr>
          <a:xfrm>
            <a:off x="37973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</a:p>
        </xdr:txBody>
      </xdr:sp>
      <xdr:sp macro="" textlink="">
        <xdr:nvSpPr>
          <xdr:cNvPr id="199" name="TextBox 198">
            <a:extLst>
              <a:ext uri="{FF2B5EF4-FFF2-40B4-BE49-F238E27FC236}">
                <a16:creationId xmlns:a16="http://schemas.microsoft.com/office/drawing/2014/main" id="{2C29DB36-4431-7943-949D-BC6CE4702003}"/>
              </a:ext>
            </a:extLst>
          </xdr:cNvPr>
          <xdr:cNvSpPr txBox="1"/>
        </xdr:nvSpPr>
        <xdr:spPr>
          <a:xfrm>
            <a:off x="42545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</a:p>
        </xdr:txBody>
      </xdr:sp>
      <xdr:sp macro="" textlink="">
        <xdr:nvSpPr>
          <xdr:cNvPr id="200" name="TextBox 199">
            <a:extLst>
              <a:ext uri="{FF2B5EF4-FFF2-40B4-BE49-F238E27FC236}">
                <a16:creationId xmlns:a16="http://schemas.microsoft.com/office/drawing/2014/main" id="{A00418F8-3F5D-0A43-A4D0-8FEC0DF1792F}"/>
              </a:ext>
            </a:extLst>
          </xdr:cNvPr>
          <xdr:cNvSpPr txBox="1"/>
        </xdr:nvSpPr>
        <xdr:spPr>
          <a:xfrm>
            <a:off x="4737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</a:p>
        </xdr:txBody>
      </xdr:sp>
      <xdr:sp macro="" textlink="">
        <xdr:nvSpPr>
          <xdr:cNvPr id="201" name="TextBox 200">
            <a:extLst>
              <a:ext uri="{FF2B5EF4-FFF2-40B4-BE49-F238E27FC236}">
                <a16:creationId xmlns:a16="http://schemas.microsoft.com/office/drawing/2014/main" id="{4B10CCAA-9B61-274B-9DF4-AA806A04F740}"/>
              </a:ext>
            </a:extLst>
          </xdr:cNvPr>
          <xdr:cNvSpPr txBox="1"/>
        </xdr:nvSpPr>
        <xdr:spPr>
          <a:xfrm>
            <a:off x="52451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8</a:t>
            </a:r>
          </a:p>
        </xdr:txBody>
      </xdr:sp>
      <xdr:sp macro="" textlink="">
        <xdr:nvSpPr>
          <xdr:cNvPr id="202" name="TextBox 201">
            <a:extLst>
              <a:ext uri="{FF2B5EF4-FFF2-40B4-BE49-F238E27FC236}">
                <a16:creationId xmlns:a16="http://schemas.microsoft.com/office/drawing/2014/main" id="{3A1713F2-5B79-6A45-B865-D4BA81535EDB}"/>
              </a:ext>
            </a:extLst>
          </xdr:cNvPr>
          <xdr:cNvSpPr txBox="1"/>
        </xdr:nvSpPr>
        <xdr:spPr>
          <a:xfrm>
            <a:off x="5727700" y="2311400"/>
            <a:ext cx="2921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9</a:t>
            </a:r>
          </a:p>
        </xdr:txBody>
      </xdr:sp>
      <xdr:sp macro="" textlink="">
        <xdr:nvSpPr>
          <xdr:cNvPr id="203" name="TextBox 202">
            <a:extLst>
              <a:ext uri="{FF2B5EF4-FFF2-40B4-BE49-F238E27FC236}">
                <a16:creationId xmlns:a16="http://schemas.microsoft.com/office/drawing/2014/main" id="{6334C70A-3922-C544-A65B-39D3A8A04EF8}"/>
              </a:ext>
            </a:extLst>
          </xdr:cNvPr>
          <xdr:cNvSpPr txBox="1"/>
        </xdr:nvSpPr>
        <xdr:spPr>
          <a:xfrm>
            <a:off x="6210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sp macro="" textlink="">
        <xdr:nvSpPr>
          <xdr:cNvPr id="204" name="TextBox 203">
            <a:extLst>
              <a:ext uri="{FF2B5EF4-FFF2-40B4-BE49-F238E27FC236}">
                <a16:creationId xmlns:a16="http://schemas.microsoft.com/office/drawing/2014/main" id="{35677ED2-2A0B-AD48-BF32-4C9B1105B89C}"/>
              </a:ext>
            </a:extLst>
          </xdr:cNvPr>
          <xdr:cNvSpPr txBox="1"/>
        </xdr:nvSpPr>
        <xdr:spPr>
          <a:xfrm>
            <a:off x="6642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11</a:t>
            </a:r>
          </a:p>
        </xdr:txBody>
      </xdr:sp>
      <xdr:sp macro="" textlink="">
        <xdr:nvSpPr>
          <xdr:cNvPr id="205" name="TextBox 204">
            <a:extLst>
              <a:ext uri="{FF2B5EF4-FFF2-40B4-BE49-F238E27FC236}">
                <a16:creationId xmlns:a16="http://schemas.microsoft.com/office/drawing/2014/main" id="{10EB5F82-AF95-484B-97C2-36A64D11EEB5}"/>
              </a:ext>
            </a:extLst>
          </xdr:cNvPr>
          <xdr:cNvSpPr txBox="1"/>
        </xdr:nvSpPr>
        <xdr:spPr>
          <a:xfrm>
            <a:off x="71120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12</a:t>
            </a:r>
          </a:p>
        </xdr:txBody>
      </xdr:sp>
      <xdr:sp macro="" textlink="">
        <xdr:nvSpPr>
          <xdr:cNvPr id="206" name="TextBox 205">
            <a:extLst>
              <a:ext uri="{FF2B5EF4-FFF2-40B4-BE49-F238E27FC236}">
                <a16:creationId xmlns:a16="http://schemas.microsoft.com/office/drawing/2014/main" id="{FD5ADE37-7A59-C147-B3E8-CB56546E2B40}"/>
              </a:ext>
            </a:extLst>
          </xdr:cNvPr>
          <xdr:cNvSpPr txBox="1"/>
        </xdr:nvSpPr>
        <xdr:spPr>
          <a:xfrm>
            <a:off x="76327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13</a:t>
            </a:r>
          </a:p>
        </xdr:txBody>
      </xdr:sp>
      <xdr:sp macro="" textlink="">
        <xdr:nvSpPr>
          <xdr:cNvPr id="207" name="TextBox 206">
            <a:extLst>
              <a:ext uri="{FF2B5EF4-FFF2-40B4-BE49-F238E27FC236}">
                <a16:creationId xmlns:a16="http://schemas.microsoft.com/office/drawing/2014/main" id="{911A8CB0-755B-814D-829A-8DCF4F27C5E7}"/>
              </a:ext>
            </a:extLst>
          </xdr:cNvPr>
          <xdr:cNvSpPr txBox="1"/>
        </xdr:nvSpPr>
        <xdr:spPr>
          <a:xfrm>
            <a:off x="81153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14</a:t>
            </a:r>
          </a:p>
        </xdr:txBody>
      </xdr:sp>
      <xdr:sp macro="" textlink="">
        <xdr:nvSpPr>
          <xdr:cNvPr id="208" name="TextBox 207">
            <a:extLst>
              <a:ext uri="{FF2B5EF4-FFF2-40B4-BE49-F238E27FC236}">
                <a16:creationId xmlns:a16="http://schemas.microsoft.com/office/drawing/2014/main" id="{C8A95F99-9B3D-DB48-8ED0-2E2F69683CDB}"/>
              </a:ext>
            </a:extLst>
          </xdr:cNvPr>
          <xdr:cNvSpPr txBox="1"/>
        </xdr:nvSpPr>
        <xdr:spPr>
          <a:xfrm>
            <a:off x="85471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209" name="TextBox 208">
            <a:extLst>
              <a:ext uri="{FF2B5EF4-FFF2-40B4-BE49-F238E27FC236}">
                <a16:creationId xmlns:a16="http://schemas.microsoft.com/office/drawing/2014/main" id="{D7C3BC98-6ED4-C54E-9FE9-484EFCD75E57}"/>
              </a:ext>
            </a:extLst>
          </xdr:cNvPr>
          <xdr:cNvSpPr txBox="1"/>
        </xdr:nvSpPr>
        <xdr:spPr>
          <a:xfrm>
            <a:off x="9067800" y="2311400"/>
            <a:ext cx="4064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16</a:t>
            </a:r>
          </a:p>
        </xdr:txBody>
      </xdr:sp>
      <xdr:sp macro="" textlink="">
        <xdr:nvSpPr>
          <xdr:cNvPr id="210" name="TextBox 209">
            <a:extLst>
              <a:ext uri="{FF2B5EF4-FFF2-40B4-BE49-F238E27FC236}">
                <a16:creationId xmlns:a16="http://schemas.microsoft.com/office/drawing/2014/main" id="{9FC59905-0169-BE45-806F-7E61D04BDE1D}"/>
              </a:ext>
            </a:extLst>
          </xdr:cNvPr>
          <xdr:cNvSpPr txBox="1"/>
        </xdr:nvSpPr>
        <xdr:spPr>
          <a:xfrm>
            <a:off x="9474200" y="2311400"/>
            <a:ext cx="72390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</a:p>
        </xdr:txBody>
      </xdr:sp>
    </xdr:grpSp>
    <xdr:clientData/>
  </xdr:twoCellAnchor>
  <xdr:twoCellAnchor>
    <xdr:from>
      <xdr:col>2</xdr:col>
      <xdr:colOff>353491</xdr:colOff>
      <xdr:row>56</xdr:row>
      <xdr:rowOff>48682</xdr:rowOff>
    </xdr:from>
    <xdr:to>
      <xdr:col>3</xdr:col>
      <xdr:colOff>455946</xdr:colOff>
      <xdr:row>57</xdr:row>
      <xdr:rowOff>154157</xdr:rowOff>
    </xdr:to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E105C556-FCBE-954A-A916-4B126DFA12DA}"/>
            </a:ext>
          </a:extLst>
        </xdr:cNvPr>
        <xdr:cNvSpPr txBox="1"/>
      </xdr:nvSpPr>
      <xdr:spPr>
        <a:xfrm>
          <a:off x="2004491" y="11427882"/>
          <a:ext cx="927955" cy="308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uS14m</a:t>
          </a:r>
        </a:p>
        <a:p>
          <a:endParaRPr lang="de-DE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818444</xdr:colOff>
      <xdr:row>13</xdr:row>
      <xdr:rowOff>169335</xdr:rowOff>
    </xdr:from>
    <xdr:to>
      <xdr:col>6</xdr:col>
      <xdr:colOff>109008</xdr:colOff>
      <xdr:row>22</xdr:row>
      <xdr:rowOff>115174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46C93F78-FAE7-F74A-8A9D-7A05AAE4E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0" y="2737557"/>
          <a:ext cx="4981222" cy="1723839"/>
        </a:xfrm>
        <a:prstGeom prst="rect">
          <a:avLst/>
        </a:prstGeom>
      </xdr:spPr>
    </xdr:pic>
    <xdr:clientData/>
  </xdr:twoCellAnchor>
  <xdr:twoCellAnchor editAs="oneCell">
    <xdr:from>
      <xdr:col>1</xdr:col>
      <xdr:colOff>774700</xdr:colOff>
      <xdr:row>24</xdr:row>
      <xdr:rowOff>154214</xdr:rowOff>
    </xdr:from>
    <xdr:to>
      <xdr:col>5</xdr:col>
      <xdr:colOff>968375</xdr:colOff>
      <xdr:row>34</xdr:row>
      <xdr:rowOff>117929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C7C520-CC07-244B-A9AA-C089E091BC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5489" b="8592"/>
        <a:stretch/>
      </xdr:blipFill>
      <xdr:spPr>
        <a:xfrm>
          <a:off x="1600200" y="5107214"/>
          <a:ext cx="4559300" cy="2027465"/>
        </a:xfrm>
        <a:prstGeom prst="rect">
          <a:avLst/>
        </a:prstGeom>
      </xdr:spPr>
    </xdr:pic>
    <xdr:clientData/>
  </xdr:twoCellAnchor>
  <xdr:twoCellAnchor>
    <xdr:from>
      <xdr:col>1</xdr:col>
      <xdr:colOff>727529</xdr:colOff>
      <xdr:row>23</xdr:row>
      <xdr:rowOff>117476</xdr:rowOff>
    </xdr:from>
    <xdr:to>
      <xdr:col>4</xdr:col>
      <xdr:colOff>397328</xdr:colOff>
      <xdr:row>25</xdr:row>
      <xdr:rowOff>28713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52ECDE8-4D09-9D40-A6BA-A03DF4DCC47C}"/>
            </a:ext>
          </a:extLst>
        </xdr:cNvPr>
        <xdr:cNvSpPr txBox="1"/>
      </xdr:nvSpPr>
      <xdr:spPr>
        <a:xfrm>
          <a:off x="1553029" y="4864101"/>
          <a:ext cx="2797174" cy="3239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mt-tRNAMet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317500</xdr:colOff>
      <xdr:row>29</xdr:row>
      <xdr:rowOff>88900</xdr:rowOff>
    </xdr:from>
    <xdr:to>
      <xdr:col>2</xdr:col>
      <xdr:colOff>25400</xdr:colOff>
      <xdr:row>31</xdr:row>
      <xdr:rowOff>6940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666FE9-E779-A64E-813C-92AD2085C017}"/>
            </a:ext>
          </a:extLst>
        </xdr:cNvPr>
        <xdr:cNvSpPr txBox="1"/>
      </xdr:nvSpPr>
      <xdr:spPr>
        <a:xfrm>
          <a:off x="317500" y="1308100"/>
          <a:ext cx="533400" cy="324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1069976</xdr:colOff>
      <xdr:row>28</xdr:row>
      <xdr:rowOff>152400</xdr:rowOff>
    </xdr:from>
    <xdr:to>
      <xdr:col>2</xdr:col>
      <xdr:colOff>396875</xdr:colOff>
      <xdr:row>30</xdr:row>
      <xdr:rowOff>15875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38FA27D-1E0A-D646-825C-81F5763D5B1E}"/>
            </a:ext>
          </a:extLst>
        </xdr:cNvPr>
        <xdr:cNvSpPr/>
      </xdr:nvSpPr>
      <xdr:spPr>
        <a:xfrm>
          <a:off x="1895476" y="5930900"/>
          <a:ext cx="565149" cy="27622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76200</xdr:colOff>
      <xdr:row>27</xdr:row>
      <xdr:rowOff>190500</xdr:rowOff>
    </xdr:from>
    <xdr:to>
      <xdr:col>4</xdr:col>
      <xdr:colOff>0</xdr:colOff>
      <xdr:row>29</xdr:row>
      <xdr:rowOff>108540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61E6631-B0B5-FE47-8C1A-D9522E5EE623}"/>
            </a:ext>
          </a:extLst>
        </xdr:cNvPr>
        <xdr:cNvSpPr txBox="1"/>
      </xdr:nvSpPr>
      <xdr:spPr>
        <a:xfrm>
          <a:off x="901700" y="1003300"/>
          <a:ext cx="1574800" cy="324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Fractions 1+2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206376</xdr:colOff>
      <xdr:row>29</xdr:row>
      <xdr:rowOff>171450</xdr:rowOff>
    </xdr:from>
    <xdr:to>
      <xdr:col>4</xdr:col>
      <xdr:colOff>714375</xdr:colOff>
      <xdr:row>30</xdr:row>
      <xdr:rowOff>196850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E34DDC99-380B-E54B-AAA2-46F40D35C514}"/>
            </a:ext>
          </a:extLst>
        </xdr:cNvPr>
        <xdr:cNvSpPr/>
      </xdr:nvSpPr>
      <xdr:spPr>
        <a:xfrm>
          <a:off x="4159251" y="6156325"/>
          <a:ext cx="507999" cy="23177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533400</xdr:colOff>
      <xdr:row>28</xdr:row>
      <xdr:rowOff>25400</xdr:rowOff>
    </xdr:from>
    <xdr:to>
      <xdr:col>6</xdr:col>
      <xdr:colOff>457200</xdr:colOff>
      <xdr:row>29</xdr:row>
      <xdr:rowOff>146640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005CBEB-5E1E-D544-B926-C7A94E2AFD12}"/>
            </a:ext>
          </a:extLst>
        </xdr:cNvPr>
        <xdr:cNvSpPr txBox="1"/>
      </xdr:nvSpPr>
      <xdr:spPr>
        <a:xfrm>
          <a:off x="3009900" y="1041400"/>
          <a:ext cx="1574800" cy="324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Fractions 11 + 12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264886</xdr:colOff>
      <xdr:row>16</xdr:row>
      <xdr:rowOff>66092</xdr:rowOff>
    </xdr:from>
    <xdr:to>
      <xdr:col>1</xdr:col>
      <xdr:colOff>798207</xdr:colOff>
      <xdr:row>17</xdr:row>
      <xdr:rowOff>188426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2BBD30E-788E-8140-9CE9-83531BD6FEDC}"/>
            </a:ext>
          </a:extLst>
        </xdr:cNvPr>
        <xdr:cNvSpPr txBox="1"/>
      </xdr:nvSpPr>
      <xdr:spPr>
        <a:xfrm>
          <a:off x="1090386" y="3368092"/>
          <a:ext cx="533321" cy="3287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290286</xdr:colOff>
      <xdr:row>5</xdr:row>
      <xdr:rowOff>29030</xdr:rowOff>
    </xdr:from>
    <xdr:to>
      <xdr:col>1</xdr:col>
      <xdr:colOff>832758</xdr:colOff>
      <xdr:row>6</xdr:row>
      <xdr:rowOff>146641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4ABDB01-914C-BF48-A7C3-7B6071E8544D}"/>
            </a:ext>
          </a:extLst>
        </xdr:cNvPr>
        <xdr:cNvSpPr txBox="1"/>
      </xdr:nvSpPr>
      <xdr:spPr>
        <a:xfrm>
          <a:off x="1124857" y="1026887"/>
          <a:ext cx="542472" cy="3171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205015</xdr:colOff>
      <xdr:row>1</xdr:row>
      <xdr:rowOff>11794</xdr:rowOff>
    </xdr:from>
    <xdr:to>
      <xdr:col>11</xdr:col>
      <xdr:colOff>117020</xdr:colOff>
      <xdr:row>11</xdr:row>
      <xdr:rowOff>58965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CC5952EF-749F-6E40-B169-4ECB58950F5C}"/>
            </a:ext>
          </a:extLst>
        </xdr:cNvPr>
        <xdr:cNvGrpSpPr/>
      </xdr:nvGrpSpPr>
      <xdr:grpSpPr>
        <a:xfrm>
          <a:off x="6682015" y="218169"/>
          <a:ext cx="4690380" cy="2110921"/>
          <a:chOff x="8269515" y="249919"/>
          <a:chExt cx="4690380" cy="2110921"/>
        </a:xfrm>
      </xdr:grpSpPr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EEA7E361-3346-AE4F-A289-9E607D1C3C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327571" y="447231"/>
            <a:ext cx="4632324" cy="1913609"/>
          </a:xfrm>
          <a:prstGeom prst="rect">
            <a:avLst/>
          </a:prstGeom>
        </xdr:spPr>
      </xdr:pic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08ECA8AA-E3C0-F144-A4F3-6B33D89F1B5D}"/>
              </a:ext>
            </a:extLst>
          </xdr:cNvPr>
          <xdr:cNvSpPr/>
        </xdr:nvSpPr>
        <xdr:spPr>
          <a:xfrm>
            <a:off x="8421916" y="1017816"/>
            <a:ext cx="563334" cy="315684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80D91BB6-4FA1-974B-9C1E-10C2366C4ABD}"/>
              </a:ext>
            </a:extLst>
          </xdr:cNvPr>
          <xdr:cNvSpPr txBox="1"/>
        </xdr:nvSpPr>
        <xdr:spPr>
          <a:xfrm>
            <a:off x="8269515" y="709841"/>
            <a:ext cx="1797050" cy="334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1+2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E153A797-F6A3-5F45-9313-C40726BAAA99}"/>
              </a:ext>
            </a:extLst>
          </xdr:cNvPr>
          <xdr:cNvSpPr/>
        </xdr:nvSpPr>
        <xdr:spPr>
          <a:xfrm>
            <a:off x="10882993" y="1113973"/>
            <a:ext cx="507999" cy="231774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E5354F66-FAB2-B444-9A97-398DD9FC7AC3}"/>
              </a:ext>
            </a:extLst>
          </xdr:cNvPr>
          <xdr:cNvSpPr txBox="1"/>
        </xdr:nvSpPr>
        <xdr:spPr>
          <a:xfrm>
            <a:off x="10781393" y="802369"/>
            <a:ext cx="2130425" cy="334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11 + 12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15CB9FFA-BB10-B34C-9BF9-2F3D1DFC2127}"/>
              </a:ext>
            </a:extLst>
          </xdr:cNvPr>
          <xdr:cNvSpPr txBox="1"/>
        </xdr:nvSpPr>
        <xdr:spPr>
          <a:xfrm>
            <a:off x="8392887" y="249919"/>
            <a:ext cx="2377621" cy="3239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1226458</xdr:colOff>
      <xdr:row>23</xdr:row>
      <xdr:rowOff>83458</xdr:rowOff>
    </xdr:from>
    <xdr:to>
      <xdr:col>10</xdr:col>
      <xdr:colOff>1173843</xdr:colOff>
      <xdr:row>35</xdr:row>
      <xdr:rowOff>81643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E14E4658-EDB4-5F47-98C5-6EAB52BFA8C8}"/>
            </a:ext>
          </a:extLst>
        </xdr:cNvPr>
        <xdr:cNvGrpSpPr/>
      </xdr:nvGrpSpPr>
      <xdr:grpSpPr>
        <a:xfrm>
          <a:off x="6417583" y="4830083"/>
          <a:ext cx="4757510" cy="2474685"/>
          <a:chOff x="8274958" y="4972958"/>
          <a:chExt cx="4757510" cy="2268310"/>
        </a:xfrm>
      </xdr:grpSpPr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CD4B1030-92DB-F648-AD3A-CF658AB3E3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309429" y="5231790"/>
            <a:ext cx="4723039" cy="2009478"/>
          </a:xfrm>
          <a:prstGeom prst="rect">
            <a:avLst/>
          </a:prstGeom>
        </xdr:spPr>
      </xdr:pic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A1E914BB-CAF1-184A-B120-327032A139FD}"/>
              </a:ext>
            </a:extLst>
          </xdr:cNvPr>
          <xdr:cNvSpPr/>
        </xdr:nvSpPr>
        <xdr:spPr>
          <a:xfrm>
            <a:off x="8510815" y="5711822"/>
            <a:ext cx="569685" cy="320677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CBA30575-CEB6-D543-80D2-93C448E4AA53}"/>
              </a:ext>
            </a:extLst>
          </xdr:cNvPr>
          <xdr:cNvSpPr txBox="1"/>
        </xdr:nvSpPr>
        <xdr:spPr>
          <a:xfrm>
            <a:off x="8358414" y="5407478"/>
            <a:ext cx="1797050" cy="32398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1+2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C5717968-CE17-694F-B0E0-5F097E68900A}"/>
              </a:ext>
            </a:extLst>
          </xdr:cNvPr>
          <xdr:cNvSpPr/>
        </xdr:nvSpPr>
        <xdr:spPr>
          <a:xfrm>
            <a:off x="10933340" y="5863771"/>
            <a:ext cx="496660" cy="279854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2D55E3F6-F70C-D44A-8027-59F5B0360BB6}"/>
              </a:ext>
            </a:extLst>
          </xdr:cNvPr>
          <xdr:cNvSpPr txBox="1"/>
        </xdr:nvSpPr>
        <xdr:spPr>
          <a:xfrm>
            <a:off x="10815865" y="5536293"/>
            <a:ext cx="2130425" cy="3344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11 + 12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B58F7DF6-E7C2-394E-9E10-6F576C4FED5F}"/>
              </a:ext>
            </a:extLst>
          </xdr:cNvPr>
          <xdr:cNvSpPr txBox="1"/>
        </xdr:nvSpPr>
        <xdr:spPr>
          <a:xfrm>
            <a:off x="8274958" y="4972958"/>
            <a:ext cx="2377621" cy="3239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430683</xdr:colOff>
      <xdr:row>12</xdr:row>
      <xdr:rowOff>130629</xdr:rowOff>
    </xdr:from>
    <xdr:to>
      <xdr:col>15</xdr:col>
      <xdr:colOff>128492</xdr:colOff>
      <xdr:row>22</xdr:row>
      <xdr:rowOff>107949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65C6A3BC-2C08-B64C-8CC1-9DB764605425}"/>
            </a:ext>
          </a:extLst>
        </xdr:cNvPr>
        <xdr:cNvGrpSpPr/>
      </xdr:nvGrpSpPr>
      <xdr:grpSpPr>
        <a:xfrm>
          <a:off x="11686058" y="2607129"/>
          <a:ext cx="4269809" cy="2041070"/>
          <a:chOff x="15162683" y="2654754"/>
          <a:chExt cx="4269809" cy="2041070"/>
        </a:xfrm>
      </xdr:grpSpPr>
      <xdr:pic>
        <xdr:nvPicPr>
          <xdr:cNvPr id="55" name="Picture 54">
            <a:extLst>
              <a:ext uri="{FF2B5EF4-FFF2-40B4-BE49-F238E27FC236}">
                <a16:creationId xmlns:a16="http://schemas.microsoft.com/office/drawing/2014/main" id="{935A049B-DD04-564F-8D62-4756EF3D64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5192375" y="2901155"/>
            <a:ext cx="4102100" cy="1794669"/>
          </a:xfrm>
          <a:prstGeom prst="rect">
            <a:avLst/>
          </a:prstGeom>
        </xdr:spPr>
      </xdr:pic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5E7A220-2A26-5545-B324-2B83AF919827}"/>
              </a:ext>
            </a:extLst>
          </xdr:cNvPr>
          <xdr:cNvSpPr txBox="1"/>
        </xdr:nvSpPr>
        <xdr:spPr>
          <a:xfrm>
            <a:off x="15162683" y="2654754"/>
            <a:ext cx="2749231" cy="3287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7E1D130A-7FF3-E545-853A-1025701740CC}"/>
              </a:ext>
            </a:extLst>
          </xdr:cNvPr>
          <xdr:cNvSpPr/>
        </xdr:nvSpPr>
        <xdr:spPr>
          <a:xfrm>
            <a:off x="15403929" y="3572999"/>
            <a:ext cx="507924" cy="231608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44EE0419-8FD8-2947-83D0-759DEA2389BE}"/>
              </a:ext>
            </a:extLst>
          </xdr:cNvPr>
          <xdr:cNvSpPr/>
        </xdr:nvSpPr>
        <xdr:spPr>
          <a:xfrm>
            <a:off x="17454642" y="3605584"/>
            <a:ext cx="507924" cy="231608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DC3319F3-27BF-6C49-97E9-2F6A7C6563BA}"/>
              </a:ext>
            </a:extLst>
          </xdr:cNvPr>
          <xdr:cNvSpPr txBox="1"/>
        </xdr:nvSpPr>
        <xdr:spPr>
          <a:xfrm>
            <a:off x="17857926" y="3328523"/>
            <a:ext cx="1574566" cy="3287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11 + 12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EC22AE69-519D-2346-8363-ED213FB44E02}"/>
              </a:ext>
            </a:extLst>
          </xdr:cNvPr>
          <xdr:cNvSpPr txBox="1"/>
        </xdr:nvSpPr>
        <xdr:spPr>
          <a:xfrm>
            <a:off x="15198725" y="3253468"/>
            <a:ext cx="2178050" cy="3307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1+2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1012561</xdr:colOff>
      <xdr:row>16</xdr:row>
      <xdr:rowOff>42383</xdr:rowOff>
    </xdr:from>
    <xdr:to>
      <xdr:col>2</xdr:col>
      <xdr:colOff>373971</xdr:colOff>
      <xdr:row>17</xdr:row>
      <xdr:rowOff>105884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3AF05407-DC86-634E-9CFD-21AAA1711972}"/>
            </a:ext>
          </a:extLst>
        </xdr:cNvPr>
        <xdr:cNvSpPr/>
      </xdr:nvSpPr>
      <xdr:spPr>
        <a:xfrm>
          <a:off x="1838061" y="3344383"/>
          <a:ext cx="599660" cy="269876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822099</xdr:colOff>
      <xdr:row>14</xdr:row>
      <xdr:rowOff>194128</xdr:rowOff>
    </xdr:from>
    <xdr:to>
      <xdr:col>3</xdr:col>
      <xdr:colOff>745899</xdr:colOff>
      <xdr:row>16</xdr:row>
      <xdr:rowOff>114183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F66E01E-EDC6-B643-B604-E0539C55FAD7}"/>
            </a:ext>
          </a:extLst>
        </xdr:cNvPr>
        <xdr:cNvSpPr txBox="1"/>
      </xdr:nvSpPr>
      <xdr:spPr>
        <a:xfrm>
          <a:off x="1654655" y="2959906"/>
          <a:ext cx="1588911" cy="315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Fractions 1+2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383910</xdr:colOff>
      <xdr:row>15</xdr:row>
      <xdr:rowOff>105432</xdr:rowOff>
    </xdr:from>
    <xdr:to>
      <xdr:col>6</xdr:col>
      <xdr:colOff>306524</xdr:colOff>
      <xdr:row>17</xdr:row>
      <xdr:rowOff>24669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6D4CB85E-2FB1-FB4C-AC2B-CBB144E52B23}"/>
            </a:ext>
          </a:extLst>
        </xdr:cNvPr>
        <xdr:cNvSpPr txBox="1"/>
      </xdr:nvSpPr>
      <xdr:spPr>
        <a:xfrm>
          <a:off x="3714132" y="3068765"/>
          <a:ext cx="1587725" cy="3143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Fractions 11 + 12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417313</xdr:colOff>
      <xdr:row>16</xdr:row>
      <xdr:rowOff>153256</xdr:rowOff>
    </xdr:from>
    <xdr:to>
      <xdr:col>4</xdr:col>
      <xdr:colOff>929607</xdr:colOff>
      <xdr:row>17</xdr:row>
      <xdr:rowOff>178657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3B7EEB0F-CB2E-7E41-9D42-79733276E9A7}"/>
            </a:ext>
          </a:extLst>
        </xdr:cNvPr>
        <xdr:cNvSpPr/>
      </xdr:nvSpPr>
      <xdr:spPr>
        <a:xfrm>
          <a:off x="4370188" y="3455256"/>
          <a:ext cx="512294" cy="231776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285296</xdr:colOff>
      <xdr:row>0</xdr:row>
      <xdr:rowOff>160111</xdr:rowOff>
    </xdr:from>
    <xdr:to>
      <xdr:col>15</xdr:col>
      <xdr:colOff>26458</xdr:colOff>
      <xdr:row>11</xdr:row>
      <xdr:rowOff>101598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84C56453-5689-064B-9B38-CF3EA9269C5D}"/>
            </a:ext>
          </a:extLst>
        </xdr:cNvPr>
        <xdr:cNvGrpSpPr/>
      </xdr:nvGrpSpPr>
      <xdr:grpSpPr>
        <a:xfrm>
          <a:off x="11540671" y="160111"/>
          <a:ext cx="4313162" cy="2211612"/>
          <a:chOff x="15080796" y="175986"/>
          <a:chExt cx="4313162" cy="2211612"/>
        </a:xfrm>
      </xdr:grpSpPr>
      <xdr:pic>
        <xdr:nvPicPr>
          <xdr:cNvPr id="42" name="Picture 41">
            <a:extLst>
              <a:ext uri="{FF2B5EF4-FFF2-40B4-BE49-F238E27FC236}">
                <a16:creationId xmlns:a16="http://schemas.microsoft.com/office/drawing/2014/main" id="{45EEEEF9-FDE6-694A-83A0-CC78114725F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r="7175"/>
          <a:stretch/>
        </xdr:blipFill>
        <xdr:spPr>
          <a:xfrm>
            <a:off x="15106196" y="387803"/>
            <a:ext cx="4287762" cy="1999795"/>
          </a:xfrm>
          <a:prstGeom prst="rect">
            <a:avLst/>
          </a:prstGeom>
        </xdr:spPr>
      </xdr:pic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CFA7A3D-D115-6845-8C9D-9E8849A40A36}"/>
              </a:ext>
            </a:extLst>
          </xdr:cNvPr>
          <xdr:cNvSpPr txBox="1"/>
        </xdr:nvSpPr>
        <xdr:spPr>
          <a:xfrm>
            <a:off x="15080796" y="175986"/>
            <a:ext cx="2745448" cy="3319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9A1990F2-A38F-9F47-82E8-83C9CC2F265F}"/>
              </a:ext>
            </a:extLst>
          </xdr:cNvPr>
          <xdr:cNvSpPr/>
        </xdr:nvSpPr>
        <xdr:spPr>
          <a:xfrm>
            <a:off x="15446376" y="944337"/>
            <a:ext cx="507999" cy="231775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F05629FC-0080-0F41-A6CB-CC6B86E96A81}"/>
              </a:ext>
            </a:extLst>
          </xdr:cNvPr>
          <xdr:cNvSpPr txBox="1"/>
        </xdr:nvSpPr>
        <xdr:spPr>
          <a:xfrm>
            <a:off x="15218682" y="601437"/>
            <a:ext cx="2178050" cy="334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1+2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93EBD2A8-8355-E745-AB7C-9BE515398106}"/>
              </a:ext>
            </a:extLst>
          </xdr:cNvPr>
          <xdr:cNvSpPr/>
        </xdr:nvSpPr>
        <xdr:spPr>
          <a:xfrm>
            <a:off x="17680215" y="928463"/>
            <a:ext cx="498927" cy="214538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22C03778-5DD9-C14B-934D-A373675124A8}"/>
              </a:ext>
            </a:extLst>
          </xdr:cNvPr>
          <xdr:cNvSpPr txBox="1"/>
        </xdr:nvSpPr>
        <xdr:spPr>
          <a:xfrm>
            <a:off x="17390383" y="644073"/>
            <a:ext cx="1574800" cy="32761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11 + 12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11</xdr:col>
      <xdr:colOff>219982</xdr:colOff>
      <xdr:row>24</xdr:row>
      <xdr:rowOff>9073</xdr:rowOff>
    </xdr:from>
    <xdr:to>
      <xdr:col>15</xdr:col>
      <xdr:colOff>274410</xdr:colOff>
      <xdr:row>34</xdr:row>
      <xdr:rowOff>41729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8E3AB51F-E581-4842-8C3A-8BA9F0286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475357" y="4962073"/>
          <a:ext cx="4626428" cy="2096406"/>
        </a:xfrm>
        <a:prstGeom prst="rect">
          <a:avLst/>
        </a:prstGeom>
      </xdr:spPr>
    </xdr:pic>
    <xdr:clientData/>
  </xdr:twoCellAnchor>
  <xdr:twoCellAnchor>
    <xdr:from>
      <xdr:col>11</xdr:col>
      <xdr:colOff>186208</xdr:colOff>
      <xdr:row>23</xdr:row>
      <xdr:rowOff>13154</xdr:rowOff>
    </xdr:from>
    <xdr:to>
      <xdr:col>15</xdr:col>
      <xdr:colOff>74108</xdr:colOff>
      <xdr:row>29</xdr:row>
      <xdr:rowOff>0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21C0765F-3EDC-BE44-94EB-E02E8578542E}"/>
            </a:ext>
          </a:extLst>
        </xdr:cNvPr>
        <xdr:cNvGrpSpPr/>
      </xdr:nvGrpSpPr>
      <xdr:grpSpPr>
        <a:xfrm>
          <a:off x="11441583" y="4759779"/>
          <a:ext cx="4459900" cy="1225096"/>
          <a:chOff x="12251208" y="4807404"/>
          <a:chExt cx="3856650" cy="1225096"/>
        </a:xfrm>
      </xdr:grpSpPr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C28A6CE9-5B3D-374E-9706-E11DB2E30D27}"/>
              </a:ext>
            </a:extLst>
          </xdr:cNvPr>
          <xdr:cNvSpPr/>
        </xdr:nvSpPr>
        <xdr:spPr>
          <a:xfrm>
            <a:off x="14524117" y="5797753"/>
            <a:ext cx="513469" cy="231134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07ED5E27-0A9D-A041-B785-5544D620B66D}"/>
              </a:ext>
            </a:extLst>
          </xdr:cNvPr>
          <xdr:cNvSpPr txBox="1"/>
        </xdr:nvSpPr>
        <xdr:spPr>
          <a:xfrm>
            <a:off x="14534243" y="5469164"/>
            <a:ext cx="1573615" cy="3319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11 + 12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1E64CBDA-802C-1C46-89C0-7B8CF6CB7475}"/>
              </a:ext>
            </a:extLst>
          </xdr:cNvPr>
          <xdr:cNvSpPr/>
        </xdr:nvSpPr>
        <xdr:spPr>
          <a:xfrm>
            <a:off x="12461875" y="5709759"/>
            <a:ext cx="438248" cy="322741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4" name="TextBox 53">
            <a:extLst>
              <a:ext uri="{FF2B5EF4-FFF2-40B4-BE49-F238E27FC236}">
                <a16:creationId xmlns:a16="http://schemas.microsoft.com/office/drawing/2014/main" id="{C84C3B0E-AE41-3A45-A4F4-F2C62FD726C9}"/>
              </a:ext>
            </a:extLst>
          </xdr:cNvPr>
          <xdr:cNvSpPr txBox="1"/>
        </xdr:nvSpPr>
        <xdr:spPr>
          <a:xfrm>
            <a:off x="12346214" y="5467350"/>
            <a:ext cx="1573615" cy="3251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 +2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6" name="TextBox 55">
            <a:extLst>
              <a:ext uri="{FF2B5EF4-FFF2-40B4-BE49-F238E27FC236}">
                <a16:creationId xmlns:a16="http://schemas.microsoft.com/office/drawing/2014/main" id="{771A53D3-19A5-504B-ADC4-CB53CC30166A}"/>
              </a:ext>
            </a:extLst>
          </xdr:cNvPr>
          <xdr:cNvSpPr txBox="1"/>
        </xdr:nvSpPr>
        <xdr:spPr>
          <a:xfrm>
            <a:off x="12251208" y="4807404"/>
            <a:ext cx="2145981" cy="3287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782648</xdr:colOff>
      <xdr:row>1</xdr:row>
      <xdr:rowOff>33980</xdr:rowOff>
    </xdr:from>
    <xdr:to>
      <xdr:col>6</xdr:col>
      <xdr:colOff>548939</xdr:colOff>
      <xdr:row>11</xdr:row>
      <xdr:rowOff>73163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80776DDB-D98A-CE44-9322-AF949FF47976}"/>
            </a:ext>
          </a:extLst>
        </xdr:cNvPr>
        <xdr:cNvGrpSpPr/>
      </xdr:nvGrpSpPr>
      <xdr:grpSpPr>
        <a:xfrm>
          <a:off x="1608148" y="240355"/>
          <a:ext cx="5417791" cy="2102933"/>
          <a:chOff x="1989148" y="240355"/>
          <a:chExt cx="5417791" cy="2102933"/>
        </a:xfrm>
      </xdr:grpSpPr>
      <xdr:pic>
        <xdr:nvPicPr>
          <xdr:cNvPr id="59" name="Picture 58">
            <a:extLst>
              <a:ext uri="{FF2B5EF4-FFF2-40B4-BE49-F238E27FC236}">
                <a16:creationId xmlns:a16="http://schemas.microsoft.com/office/drawing/2014/main" id="{BD53676D-F0D4-B041-B755-8377F8AF54B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/>
          <a:srcRect r="4742"/>
          <a:stretch/>
        </xdr:blipFill>
        <xdr:spPr>
          <a:xfrm>
            <a:off x="2077555" y="470038"/>
            <a:ext cx="4745521" cy="1873250"/>
          </a:xfrm>
          <a:prstGeom prst="rect">
            <a:avLst/>
          </a:prstGeom>
        </xdr:spPr>
      </xdr:pic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10144718-82B8-184D-A65E-67EC23A3F3EC}"/>
              </a:ext>
            </a:extLst>
          </xdr:cNvPr>
          <xdr:cNvSpPr/>
        </xdr:nvSpPr>
        <xdr:spPr>
          <a:xfrm>
            <a:off x="2245809" y="1168027"/>
            <a:ext cx="590983" cy="235876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0" name="TextBox 59">
            <a:extLst>
              <a:ext uri="{FF2B5EF4-FFF2-40B4-BE49-F238E27FC236}">
                <a16:creationId xmlns:a16="http://schemas.microsoft.com/office/drawing/2014/main" id="{08D03EB1-ACA4-5748-822C-DC1A2693B50E}"/>
              </a:ext>
            </a:extLst>
          </xdr:cNvPr>
          <xdr:cNvSpPr txBox="1"/>
        </xdr:nvSpPr>
        <xdr:spPr>
          <a:xfrm>
            <a:off x="2117705" y="879930"/>
            <a:ext cx="1736311" cy="3351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1+2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4038EDD-6CFC-5B48-B82F-54F330751CC8}"/>
              </a:ext>
            </a:extLst>
          </xdr:cNvPr>
          <xdr:cNvSpPr/>
        </xdr:nvSpPr>
        <xdr:spPr>
          <a:xfrm>
            <a:off x="4906105" y="1135863"/>
            <a:ext cx="523145" cy="213512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2" name="TextBox 61">
            <a:extLst>
              <a:ext uri="{FF2B5EF4-FFF2-40B4-BE49-F238E27FC236}">
                <a16:creationId xmlns:a16="http://schemas.microsoft.com/office/drawing/2014/main" id="{377C88B1-0789-0646-A556-A2F02B9C108A}"/>
              </a:ext>
            </a:extLst>
          </xdr:cNvPr>
          <xdr:cNvSpPr txBox="1"/>
        </xdr:nvSpPr>
        <xdr:spPr>
          <a:xfrm>
            <a:off x="5371765" y="862023"/>
            <a:ext cx="2035174" cy="3351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Fractions 11 + 12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3" name="TextBox 62">
            <a:extLst>
              <a:ext uri="{FF2B5EF4-FFF2-40B4-BE49-F238E27FC236}">
                <a16:creationId xmlns:a16="http://schemas.microsoft.com/office/drawing/2014/main" id="{43AF4A8D-13AF-4343-A678-7D7FA4666C8B}"/>
              </a:ext>
            </a:extLst>
          </xdr:cNvPr>
          <xdr:cNvSpPr txBox="1"/>
        </xdr:nvSpPr>
        <xdr:spPr>
          <a:xfrm>
            <a:off x="1989148" y="240355"/>
            <a:ext cx="2803486" cy="3239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mt-tRNAMet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249465</xdr:colOff>
      <xdr:row>12</xdr:row>
      <xdr:rowOff>61233</xdr:rowOff>
    </xdr:from>
    <xdr:to>
      <xdr:col>11</xdr:col>
      <xdr:colOff>174979</xdr:colOff>
      <xdr:row>22</xdr:row>
      <xdr:rowOff>80617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322C8096-BB89-954B-8FBC-DF011F795E05}"/>
            </a:ext>
          </a:extLst>
        </xdr:cNvPr>
        <xdr:cNvGrpSpPr/>
      </xdr:nvGrpSpPr>
      <xdr:grpSpPr>
        <a:xfrm>
          <a:off x="6726465" y="2537733"/>
          <a:ext cx="4703889" cy="2083134"/>
          <a:chOff x="8282215" y="2521858"/>
          <a:chExt cx="4703889" cy="2083134"/>
        </a:xfrm>
      </xdr:grpSpPr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D8E48728-0046-8F4C-A508-A02C222FC392}"/>
              </a:ext>
            </a:extLst>
          </xdr:cNvPr>
          <xdr:cNvSpPr txBox="1"/>
        </xdr:nvSpPr>
        <xdr:spPr>
          <a:xfrm>
            <a:off x="8282215" y="2521858"/>
            <a:ext cx="2377621" cy="3239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58" name="Picture 57">
            <a:extLst>
              <a:ext uri="{FF2B5EF4-FFF2-40B4-BE49-F238E27FC236}">
                <a16:creationId xmlns:a16="http://schemas.microsoft.com/office/drawing/2014/main" id="{B04A1D6D-5701-FD44-A88D-73AB19DAD54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/>
          <a:srcRect r="4450"/>
          <a:stretch/>
        </xdr:blipFill>
        <xdr:spPr>
          <a:xfrm>
            <a:off x="8363365" y="2738092"/>
            <a:ext cx="4622739" cy="1866900"/>
          </a:xfrm>
          <a:prstGeom prst="rect">
            <a:avLst/>
          </a:prstGeom>
        </xdr:spPr>
      </xdr:pic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F0061EFE-BF4C-9048-B06E-B6D1D385478C}"/>
              </a:ext>
            </a:extLst>
          </xdr:cNvPr>
          <xdr:cNvSpPr/>
        </xdr:nvSpPr>
        <xdr:spPr>
          <a:xfrm>
            <a:off x="8673312" y="3472940"/>
            <a:ext cx="550063" cy="210060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0CFEBC2D-5DE5-BA47-B9C4-E712C9F2923E}"/>
              </a:ext>
            </a:extLst>
          </xdr:cNvPr>
          <xdr:cNvSpPr/>
        </xdr:nvSpPr>
        <xdr:spPr>
          <a:xfrm>
            <a:off x="11000589" y="3473493"/>
            <a:ext cx="461162" cy="273007"/>
          </a:xfrm>
          <a:prstGeom prst="rect">
            <a:avLst/>
          </a:prstGeom>
          <a:noFill/>
          <a:ln>
            <a:solidFill>
              <a:schemeClr val="tx1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</xdr:col>
      <xdr:colOff>766888</xdr:colOff>
      <xdr:row>12</xdr:row>
      <xdr:rowOff>116691</xdr:rowOff>
    </xdr:from>
    <xdr:to>
      <xdr:col>4</xdr:col>
      <xdr:colOff>442999</xdr:colOff>
      <xdr:row>14</xdr:row>
      <xdr:rowOff>36745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13990B38-A0F4-6A43-91D4-9210B0B0EE40}"/>
            </a:ext>
          </a:extLst>
        </xdr:cNvPr>
        <xdr:cNvSpPr txBox="1"/>
      </xdr:nvSpPr>
      <xdr:spPr>
        <a:xfrm>
          <a:off x="1599444" y="2487358"/>
          <a:ext cx="2173777" cy="315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mt-tRNAMet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499209</xdr:colOff>
      <xdr:row>36</xdr:row>
      <xdr:rowOff>124658</xdr:rowOff>
    </xdr:from>
    <xdr:to>
      <xdr:col>10</xdr:col>
      <xdr:colOff>805638</xdr:colOff>
      <xdr:row>52</xdr:row>
      <xdr:rowOff>79022</xdr:rowOff>
    </xdr:to>
    <xdr:grpSp>
      <xdr:nvGrpSpPr>
        <xdr:cNvPr id="193" name="Group 192">
          <a:extLst>
            <a:ext uri="{FF2B5EF4-FFF2-40B4-BE49-F238E27FC236}">
              <a16:creationId xmlns:a16="http://schemas.microsoft.com/office/drawing/2014/main" id="{01A923B1-EBFF-3D4D-889F-16599A7A69E2}"/>
            </a:ext>
          </a:extLst>
        </xdr:cNvPr>
        <xdr:cNvGrpSpPr/>
      </xdr:nvGrpSpPr>
      <xdr:grpSpPr>
        <a:xfrm>
          <a:off x="6976209" y="7554158"/>
          <a:ext cx="3830679" cy="3256364"/>
          <a:chOff x="1464409" y="7389058"/>
          <a:chExt cx="3608429" cy="3205564"/>
        </a:xfrm>
      </xdr:grpSpPr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5E295607-C6B1-7046-89D2-3EE270CD72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1531055" y="7645399"/>
            <a:ext cx="3541783" cy="2949223"/>
          </a:xfrm>
          <a:prstGeom prst="rect">
            <a:avLst/>
          </a:prstGeom>
        </xdr:spPr>
      </xdr:pic>
      <xdr:grpSp>
        <xdr:nvGrpSpPr>
          <xdr:cNvPr id="191" name="Group 190">
            <a:extLst>
              <a:ext uri="{FF2B5EF4-FFF2-40B4-BE49-F238E27FC236}">
                <a16:creationId xmlns:a16="http://schemas.microsoft.com/office/drawing/2014/main" id="{416F942A-30BB-434B-8EDF-ADC448F4632E}"/>
              </a:ext>
            </a:extLst>
          </xdr:cNvPr>
          <xdr:cNvGrpSpPr/>
        </xdr:nvGrpSpPr>
        <xdr:grpSpPr>
          <a:xfrm>
            <a:off x="1464409" y="7389058"/>
            <a:ext cx="3456168" cy="1754942"/>
            <a:chOff x="1464409" y="7389058"/>
            <a:chExt cx="3456168" cy="1754942"/>
          </a:xfrm>
        </xdr:grpSpPr>
        <xdr:sp macro="" textlink="">
          <xdr:nvSpPr>
            <xdr:cNvPr id="73" name="TextBox 72">
              <a:extLst>
                <a:ext uri="{FF2B5EF4-FFF2-40B4-BE49-F238E27FC236}">
                  <a16:creationId xmlns:a16="http://schemas.microsoft.com/office/drawing/2014/main" id="{4655DDF2-A9B7-FE45-B07C-09A3A39D9AC9}"/>
                </a:ext>
              </a:extLst>
            </xdr:cNvPr>
            <xdr:cNvSpPr txBox="1"/>
          </xdr:nvSpPr>
          <xdr:spPr>
            <a:xfrm>
              <a:off x="1464409" y="7389058"/>
              <a:ext cx="1569616" cy="3239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mt-tRNAThr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grpSp>
          <xdr:nvGrpSpPr>
            <xdr:cNvPr id="75" name="Group 74">
              <a:extLst>
                <a:ext uri="{FF2B5EF4-FFF2-40B4-BE49-F238E27FC236}">
                  <a16:creationId xmlns:a16="http://schemas.microsoft.com/office/drawing/2014/main" id="{4774783C-F6CC-5248-A22B-950C70C9E62E}"/>
                </a:ext>
              </a:extLst>
            </xdr:cNvPr>
            <xdr:cNvGrpSpPr/>
          </xdr:nvGrpSpPr>
          <xdr:grpSpPr>
            <a:xfrm>
              <a:off x="2451017" y="8500166"/>
              <a:ext cx="876463" cy="643834"/>
              <a:chOff x="2457475" y="8553119"/>
              <a:chExt cx="882920" cy="649000"/>
            </a:xfrm>
          </xdr:grpSpPr>
          <xdr:sp macro="" textlink="">
            <xdr:nvSpPr>
              <xdr:cNvPr id="69" name="Rectangle 68">
                <a:extLst>
                  <a:ext uri="{FF2B5EF4-FFF2-40B4-BE49-F238E27FC236}">
                    <a16:creationId xmlns:a16="http://schemas.microsoft.com/office/drawing/2014/main" id="{C7F651F5-5C5E-1A47-A534-06DBE814E56E}"/>
                  </a:ext>
                </a:extLst>
              </xdr:cNvPr>
              <xdr:cNvSpPr/>
            </xdr:nvSpPr>
            <xdr:spPr>
              <a:xfrm>
                <a:off x="2470289" y="8942340"/>
                <a:ext cx="443551" cy="259779"/>
              </a:xfrm>
              <a:prstGeom prst="rect">
                <a:avLst/>
              </a:prstGeom>
              <a:noFill/>
              <a:ln>
                <a:solidFill>
                  <a:schemeClr val="tx1"/>
                </a:solidFill>
                <a:prstDash val="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2" name="TextBox 71">
                <a:extLst>
                  <a:ext uri="{FF2B5EF4-FFF2-40B4-BE49-F238E27FC236}">
                    <a16:creationId xmlns:a16="http://schemas.microsoft.com/office/drawing/2014/main" id="{D9CDD2E4-D5B5-7745-9E80-A296FACACB75}"/>
                  </a:ext>
                </a:extLst>
              </xdr:cNvPr>
              <xdr:cNvSpPr txBox="1"/>
            </xdr:nvSpPr>
            <xdr:spPr>
              <a:xfrm rot="19075552">
                <a:off x="2457475" y="8589910"/>
                <a:ext cx="531369" cy="27682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free</a:t>
                </a:r>
                <a:endParaRPr lang="en-US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74" name="TextBox 73">
                <a:extLst>
                  <a:ext uri="{FF2B5EF4-FFF2-40B4-BE49-F238E27FC236}">
                    <a16:creationId xmlns:a16="http://schemas.microsoft.com/office/drawing/2014/main" id="{E8E0B40C-CEBE-4846-A157-FDC39457E4D5}"/>
                  </a:ext>
                </a:extLst>
              </xdr:cNvPr>
              <xdr:cNvSpPr txBox="1"/>
            </xdr:nvSpPr>
            <xdr:spPr>
              <a:xfrm rot="19075552">
                <a:off x="2608955" y="8553119"/>
                <a:ext cx="731440" cy="22436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bound</a:t>
                </a:r>
                <a:endParaRPr lang="en-US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</xdr:grpSp>
        <xdr:grpSp>
          <xdr:nvGrpSpPr>
            <xdr:cNvPr id="76" name="Group 75">
              <a:extLst>
                <a:ext uri="{FF2B5EF4-FFF2-40B4-BE49-F238E27FC236}">
                  <a16:creationId xmlns:a16="http://schemas.microsoft.com/office/drawing/2014/main" id="{47AB09AB-7DB6-8247-A3BE-2FB3CF1F1A68}"/>
                </a:ext>
              </a:extLst>
            </xdr:cNvPr>
            <xdr:cNvGrpSpPr/>
          </xdr:nvGrpSpPr>
          <xdr:grpSpPr>
            <a:xfrm>
              <a:off x="3245952" y="8491125"/>
              <a:ext cx="879691" cy="645126"/>
              <a:chOff x="2457475" y="8553119"/>
              <a:chExt cx="882920" cy="649000"/>
            </a:xfrm>
          </xdr:grpSpPr>
          <xdr:sp macro="" textlink="">
            <xdr:nvSpPr>
              <xdr:cNvPr id="77" name="Rectangle 76">
                <a:extLst>
                  <a:ext uri="{FF2B5EF4-FFF2-40B4-BE49-F238E27FC236}">
                    <a16:creationId xmlns:a16="http://schemas.microsoft.com/office/drawing/2014/main" id="{4AD05B06-55BF-8F4A-B759-11EA847AEBC4}"/>
                  </a:ext>
                </a:extLst>
              </xdr:cNvPr>
              <xdr:cNvSpPr/>
            </xdr:nvSpPr>
            <xdr:spPr>
              <a:xfrm>
                <a:off x="2470289" y="8942340"/>
                <a:ext cx="443551" cy="259779"/>
              </a:xfrm>
              <a:prstGeom prst="rect">
                <a:avLst/>
              </a:prstGeom>
              <a:noFill/>
              <a:ln>
                <a:solidFill>
                  <a:schemeClr val="tx1"/>
                </a:solidFill>
                <a:prstDash val="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8" name="TextBox 77">
                <a:extLst>
                  <a:ext uri="{FF2B5EF4-FFF2-40B4-BE49-F238E27FC236}">
                    <a16:creationId xmlns:a16="http://schemas.microsoft.com/office/drawing/2014/main" id="{458FC7AB-E11D-F947-AF6B-7D5784A97795}"/>
                  </a:ext>
                </a:extLst>
              </xdr:cNvPr>
              <xdr:cNvSpPr txBox="1"/>
            </xdr:nvSpPr>
            <xdr:spPr>
              <a:xfrm rot="19075552">
                <a:off x="2457475" y="8589910"/>
                <a:ext cx="531369" cy="27682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free</a:t>
                </a:r>
                <a:endParaRPr lang="en-US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79" name="TextBox 78">
                <a:extLst>
                  <a:ext uri="{FF2B5EF4-FFF2-40B4-BE49-F238E27FC236}">
                    <a16:creationId xmlns:a16="http://schemas.microsoft.com/office/drawing/2014/main" id="{455B581F-07E2-3047-9632-8FB3A27C0BFB}"/>
                  </a:ext>
                </a:extLst>
              </xdr:cNvPr>
              <xdr:cNvSpPr txBox="1"/>
            </xdr:nvSpPr>
            <xdr:spPr>
              <a:xfrm rot="19075552">
                <a:off x="2608955" y="8553119"/>
                <a:ext cx="731440" cy="22436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bound</a:t>
                </a:r>
                <a:endParaRPr lang="en-US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</xdr:grpSp>
        <xdr:grpSp>
          <xdr:nvGrpSpPr>
            <xdr:cNvPr id="80" name="Group 79">
              <a:extLst>
                <a:ext uri="{FF2B5EF4-FFF2-40B4-BE49-F238E27FC236}">
                  <a16:creationId xmlns:a16="http://schemas.microsoft.com/office/drawing/2014/main" id="{A9995ACE-1DDA-2646-A341-A453FC0E864D}"/>
                </a:ext>
              </a:extLst>
            </xdr:cNvPr>
            <xdr:cNvGrpSpPr/>
          </xdr:nvGrpSpPr>
          <xdr:grpSpPr>
            <a:xfrm>
              <a:off x="4040886" y="8471321"/>
              <a:ext cx="879691" cy="645126"/>
              <a:chOff x="2457475" y="8553119"/>
              <a:chExt cx="882920" cy="649000"/>
            </a:xfrm>
          </xdr:grpSpPr>
          <xdr:sp macro="" textlink="">
            <xdr:nvSpPr>
              <xdr:cNvPr id="81" name="Rectangle 80">
                <a:extLst>
                  <a:ext uri="{FF2B5EF4-FFF2-40B4-BE49-F238E27FC236}">
                    <a16:creationId xmlns:a16="http://schemas.microsoft.com/office/drawing/2014/main" id="{603572D5-E78A-944C-AD3A-419C13E9BFEA}"/>
                  </a:ext>
                </a:extLst>
              </xdr:cNvPr>
              <xdr:cNvSpPr/>
            </xdr:nvSpPr>
            <xdr:spPr>
              <a:xfrm>
                <a:off x="2470289" y="8942340"/>
                <a:ext cx="443551" cy="259779"/>
              </a:xfrm>
              <a:prstGeom prst="rect">
                <a:avLst/>
              </a:prstGeom>
              <a:noFill/>
              <a:ln>
                <a:solidFill>
                  <a:schemeClr val="tx1"/>
                </a:solidFill>
                <a:prstDash val="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2" name="TextBox 81">
                <a:extLst>
                  <a:ext uri="{FF2B5EF4-FFF2-40B4-BE49-F238E27FC236}">
                    <a16:creationId xmlns:a16="http://schemas.microsoft.com/office/drawing/2014/main" id="{2B07EB7E-B10A-814B-8613-17AA0B4AB6A7}"/>
                  </a:ext>
                </a:extLst>
              </xdr:cNvPr>
              <xdr:cNvSpPr txBox="1"/>
            </xdr:nvSpPr>
            <xdr:spPr>
              <a:xfrm rot="19075552">
                <a:off x="2457475" y="8589910"/>
                <a:ext cx="531369" cy="27682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free</a:t>
                </a:r>
                <a:endParaRPr lang="en-US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3" name="TextBox 82">
                <a:extLst>
                  <a:ext uri="{FF2B5EF4-FFF2-40B4-BE49-F238E27FC236}">
                    <a16:creationId xmlns:a16="http://schemas.microsoft.com/office/drawing/2014/main" id="{E4CFEAB2-BCD3-CE41-B82B-F4F4DFE804C8}"/>
                  </a:ext>
                </a:extLst>
              </xdr:cNvPr>
              <xdr:cNvSpPr txBox="1"/>
            </xdr:nvSpPr>
            <xdr:spPr>
              <a:xfrm rot="19075552">
                <a:off x="2608955" y="8553119"/>
                <a:ext cx="731440" cy="22436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de-DE" sz="1100">
                    <a:latin typeface="Arial" panose="020B0604020202020204" pitchFamily="34" charset="0"/>
                    <a:cs typeface="Arial" panose="020B0604020202020204" pitchFamily="34" charset="0"/>
                  </a:rPr>
                  <a:t>bound</a:t>
                </a:r>
                <a:endParaRPr lang="en-US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</xdr:grpSp>
        <xdr:sp macro="" textlink="">
          <xdr:nvSpPr>
            <xdr:cNvPr id="88" name="TextBox 87">
              <a:extLst>
                <a:ext uri="{FF2B5EF4-FFF2-40B4-BE49-F238E27FC236}">
                  <a16:creationId xmlns:a16="http://schemas.microsoft.com/office/drawing/2014/main" id="{D467999E-860C-1A43-A0F3-1222DCCE0E50}"/>
                </a:ext>
              </a:extLst>
            </xdr:cNvPr>
            <xdr:cNvSpPr txBox="1"/>
          </xdr:nvSpPr>
          <xdr:spPr>
            <a:xfrm>
              <a:off x="2578100" y="8094851"/>
              <a:ext cx="533400" cy="325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WT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89" name="TextBox 88">
              <a:extLst>
                <a:ext uri="{FF2B5EF4-FFF2-40B4-BE49-F238E27FC236}">
                  <a16:creationId xmlns:a16="http://schemas.microsoft.com/office/drawing/2014/main" id="{0C0A4013-0E66-364E-9D1B-A0EF4B3CD0BD}"/>
                </a:ext>
              </a:extLst>
            </xdr:cNvPr>
            <xdr:cNvSpPr txBox="1"/>
          </xdr:nvSpPr>
          <xdr:spPr>
            <a:xfrm>
              <a:off x="3327400" y="8107551"/>
              <a:ext cx="533400" cy="325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KO1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90" name="TextBox 89">
              <a:extLst>
                <a:ext uri="{FF2B5EF4-FFF2-40B4-BE49-F238E27FC236}">
                  <a16:creationId xmlns:a16="http://schemas.microsoft.com/office/drawing/2014/main" id="{B549ECF4-934E-1149-A771-206C9F643264}"/>
                </a:ext>
              </a:extLst>
            </xdr:cNvPr>
            <xdr:cNvSpPr txBox="1"/>
          </xdr:nvSpPr>
          <xdr:spPr>
            <a:xfrm>
              <a:off x="4102100" y="8094851"/>
              <a:ext cx="533400" cy="325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KO2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11</xdr:col>
      <xdr:colOff>307359</xdr:colOff>
      <xdr:row>54</xdr:row>
      <xdr:rowOff>194103</xdr:rowOff>
    </xdr:from>
    <xdr:to>
      <xdr:col>15</xdr:col>
      <xdr:colOff>1</xdr:colOff>
      <xdr:row>70</xdr:row>
      <xdr:rowOff>165100</xdr:rowOff>
    </xdr:to>
    <xdr:grpSp>
      <xdr:nvGrpSpPr>
        <xdr:cNvPr id="190" name="Group 189">
          <a:extLst>
            <a:ext uri="{FF2B5EF4-FFF2-40B4-BE49-F238E27FC236}">
              <a16:creationId xmlns:a16="http://schemas.microsoft.com/office/drawing/2014/main" id="{8ABC34CF-3FBD-224C-84A6-62C5DB483DAB}"/>
            </a:ext>
          </a:extLst>
        </xdr:cNvPr>
        <xdr:cNvGrpSpPr/>
      </xdr:nvGrpSpPr>
      <xdr:grpSpPr>
        <a:xfrm>
          <a:off x="11562734" y="11338353"/>
          <a:ext cx="4264642" cy="3272997"/>
          <a:chOff x="1475758" y="10709703"/>
          <a:chExt cx="3531138" cy="3222197"/>
        </a:xfrm>
      </xdr:grpSpPr>
      <xdr:pic>
        <xdr:nvPicPr>
          <xdr:cNvPr id="91" name="Picture 90">
            <a:extLst>
              <a:ext uri="{FF2B5EF4-FFF2-40B4-BE49-F238E27FC236}">
                <a16:creationId xmlns:a16="http://schemas.microsoft.com/office/drawing/2014/main" id="{A321FC96-1FBA-644A-BDB7-AF052A8801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562100" y="10947400"/>
            <a:ext cx="3444796" cy="2984500"/>
          </a:xfrm>
          <a:prstGeom prst="rect">
            <a:avLst/>
          </a:prstGeom>
        </xdr:spPr>
      </xdr:pic>
      <xdr:sp macro="" textlink="">
        <xdr:nvSpPr>
          <xdr:cNvPr id="92" name="TextBox 91">
            <a:extLst>
              <a:ext uri="{FF2B5EF4-FFF2-40B4-BE49-F238E27FC236}">
                <a16:creationId xmlns:a16="http://schemas.microsoft.com/office/drawing/2014/main" id="{76FC27CF-0EF0-EA4E-BF3C-AFDC8A2652DA}"/>
              </a:ext>
            </a:extLst>
          </xdr:cNvPr>
          <xdr:cNvSpPr txBox="1"/>
        </xdr:nvSpPr>
        <xdr:spPr>
          <a:xfrm>
            <a:off x="1475758" y="10709703"/>
            <a:ext cx="1569616" cy="3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97" name="Group 96">
            <a:extLst>
              <a:ext uri="{FF2B5EF4-FFF2-40B4-BE49-F238E27FC236}">
                <a16:creationId xmlns:a16="http://schemas.microsoft.com/office/drawing/2014/main" id="{4507E302-3294-F941-83F5-604F80F02476}"/>
              </a:ext>
            </a:extLst>
          </xdr:cNvPr>
          <xdr:cNvGrpSpPr/>
        </xdr:nvGrpSpPr>
        <xdr:grpSpPr>
          <a:xfrm>
            <a:off x="2285917" y="11764066"/>
            <a:ext cx="876463" cy="643834"/>
            <a:chOff x="2457475" y="8553119"/>
            <a:chExt cx="882920" cy="649000"/>
          </a:xfrm>
        </xdr:grpSpPr>
        <xdr:sp macro="" textlink="">
          <xdr:nvSpPr>
            <xdr:cNvPr id="98" name="Rectangle 97">
              <a:extLst>
                <a:ext uri="{FF2B5EF4-FFF2-40B4-BE49-F238E27FC236}">
                  <a16:creationId xmlns:a16="http://schemas.microsoft.com/office/drawing/2014/main" id="{5BB510AA-7015-294C-8D19-910AF084F807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99" name="TextBox 98">
              <a:extLst>
                <a:ext uri="{FF2B5EF4-FFF2-40B4-BE49-F238E27FC236}">
                  <a16:creationId xmlns:a16="http://schemas.microsoft.com/office/drawing/2014/main" id="{F2693E13-BD5E-3C4B-8E9E-EE00481A224D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0" name="TextBox 99">
              <a:extLst>
                <a:ext uri="{FF2B5EF4-FFF2-40B4-BE49-F238E27FC236}">
                  <a16:creationId xmlns:a16="http://schemas.microsoft.com/office/drawing/2014/main" id="{D544A486-C74A-354B-8137-DDE031D0E500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01" name="Group 100">
            <a:extLst>
              <a:ext uri="{FF2B5EF4-FFF2-40B4-BE49-F238E27FC236}">
                <a16:creationId xmlns:a16="http://schemas.microsoft.com/office/drawing/2014/main" id="{1EADBE64-66C4-C74F-A371-74F7C2AA05FE}"/>
              </a:ext>
            </a:extLst>
          </xdr:cNvPr>
          <xdr:cNvGrpSpPr/>
        </xdr:nvGrpSpPr>
        <xdr:grpSpPr>
          <a:xfrm>
            <a:off x="3086017" y="11764066"/>
            <a:ext cx="876463" cy="643834"/>
            <a:chOff x="2457475" y="8553119"/>
            <a:chExt cx="882920" cy="649000"/>
          </a:xfrm>
        </xdr:grpSpPr>
        <xdr:sp macro="" textlink="">
          <xdr:nvSpPr>
            <xdr:cNvPr id="102" name="Rectangle 101">
              <a:extLst>
                <a:ext uri="{FF2B5EF4-FFF2-40B4-BE49-F238E27FC236}">
                  <a16:creationId xmlns:a16="http://schemas.microsoft.com/office/drawing/2014/main" id="{DC2C61E1-052E-154B-99E5-E71BE52DD3C5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03" name="TextBox 102">
              <a:extLst>
                <a:ext uri="{FF2B5EF4-FFF2-40B4-BE49-F238E27FC236}">
                  <a16:creationId xmlns:a16="http://schemas.microsoft.com/office/drawing/2014/main" id="{14DDE60E-A659-5E4D-95BF-F05F49E640E2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4" name="TextBox 103">
              <a:extLst>
                <a:ext uri="{FF2B5EF4-FFF2-40B4-BE49-F238E27FC236}">
                  <a16:creationId xmlns:a16="http://schemas.microsoft.com/office/drawing/2014/main" id="{1785AF45-1C28-1A49-8D78-B324D6F58FC1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05" name="Group 104">
            <a:extLst>
              <a:ext uri="{FF2B5EF4-FFF2-40B4-BE49-F238E27FC236}">
                <a16:creationId xmlns:a16="http://schemas.microsoft.com/office/drawing/2014/main" id="{34AE044A-9693-654E-A0B2-E243D0F2D1A9}"/>
              </a:ext>
            </a:extLst>
          </xdr:cNvPr>
          <xdr:cNvGrpSpPr/>
        </xdr:nvGrpSpPr>
        <xdr:grpSpPr>
          <a:xfrm>
            <a:off x="3886117" y="11789466"/>
            <a:ext cx="876463" cy="643834"/>
            <a:chOff x="2457475" y="8553119"/>
            <a:chExt cx="882920" cy="649000"/>
          </a:xfrm>
        </xdr:grpSpPr>
        <xdr:sp macro="" textlink="">
          <xdr:nvSpPr>
            <xdr:cNvPr id="106" name="Rectangle 105">
              <a:extLst>
                <a:ext uri="{FF2B5EF4-FFF2-40B4-BE49-F238E27FC236}">
                  <a16:creationId xmlns:a16="http://schemas.microsoft.com/office/drawing/2014/main" id="{B03E2470-722F-274B-8616-49011AFBC427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07" name="TextBox 106">
              <a:extLst>
                <a:ext uri="{FF2B5EF4-FFF2-40B4-BE49-F238E27FC236}">
                  <a16:creationId xmlns:a16="http://schemas.microsoft.com/office/drawing/2014/main" id="{2D74B836-CBB1-3048-8713-51421100D165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8" name="TextBox 107">
              <a:extLst>
                <a:ext uri="{FF2B5EF4-FFF2-40B4-BE49-F238E27FC236}">
                  <a16:creationId xmlns:a16="http://schemas.microsoft.com/office/drawing/2014/main" id="{33430D2E-F6FF-C840-95E9-697A602A2B77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09" name="TextBox 108">
            <a:extLst>
              <a:ext uri="{FF2B5EF4-FFF2-40B4-BE49-F238E27FC236}">
                <a16:creationId xmlns:a16="http://schemas.microsoft.com/office/drawing/2014/main" id="{F1286D33-F37D-E348-A821-AF9DBEA918F8}"/>
              </a:ext>
            </a:extLst>
          </xdr:cNvPr>
          <xdr:cNvSpPr txBox="1"/>
        </xdr:nvSpPr>
        <xdr:spPr>
          <a:xfrm>
            <a:off x="2311400" y="115619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0" name="TextBox 109">
            <a:extLst>
              <a:ext uri="{FF2B5EF4-FFF2-40B4-BE49-F238E27FC236}">
                <a16:creationId xmlns:a16="http://schemas.microsoft.com/office/drawing/2014/main" id="{40789357-B97C-AF4B-84F0-BDBEE0B70AA2}"/>
              </a:ext>
            </a:extLst>
          </xdr:cNvPr>
          <xdr:cNvSpPr txBox="1"/>
        </xdr:nvSpPr>
        <xdr:spPr>
          <a:xfrm>
            <a:off x="3060700" y="115746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1" name="TextBox 110">
            <a:extLst>
              <a:ext uri="{FF2B5EF4-FFF2-40B4-BE49-F238E27FC236}">
                <a16:creationId xmlns:a16="http://schemas.microsoft.com/office/drawing/2014/main" id="{2209B3BF-53E5-7842-9C14-FFEB5733DB01}"/>
              </a:ext>
            </a:extLst>
          </xdr:cNvPr>
          <xdr:cNvSpPr txBox="1"/>
        </xdr:nvSpPr>
        <xdr:spPr>
          <a:xfrm>
            <a:off x="3835400" y="115619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180358</xdr:colOff>
      <xdr:row>36</xdr:row>
      <xdr:rowOff>168703</xdr:rowOff>
    </xdr:from>
    <xdr:to>
      <xdr:col>15</xdr:col>
      <xdr:colOff>15875</xdr:colOff>
      <xdr:row>52</xdr:row>
      <xdr:rowOff>101600</xdr:rowOff>
    </xdr:to>
    <xdr:grpSp>
      <xdr:nvGrpSpPr>
        <xdr:cNvPr id="189" name="Group 188">
          <a:extLst>
            <a:ext uri="{FF2B5EF4-FFF2-40B4-BE49-F238E27FC236}">
              <a16:creationId xmlns:a16="http://schemas.microsoft.com/office/drawing/2014/main" id="{E6713090-E8A5-734E-A41F-D4D3863F4D68}"/>
            </a:ext>
          </a:extLst>
        </xdr:cNvPr>
        <xdr:cNvGrpSpPr/>
      </xdr:nvGrpSpPr>
      <xdr:grpSpPr>
        <a:xfrm>
          <a:off x="11435733" y="7598203"/>
          <a:ext cx="4407517" cy="3234897"/>
          <a:chOff x="5209558" y="10722403"/>
          <a:chExt cx="3948162" cy="3184097"/>
        </a:xfrm>
      </xdr:grpSpPr>
      <xdr:pic>
        <xdr:nvPicPr>
          <xdr:cNvPr id="112" name="Picture 111">
            <a:extLst>
              <a:ext uri="{FF2B5EF4-FFF2-40B4-BE49-F238E27FC236}">
                <a16:creationId xmlns:a16="http://schemas.microsoft.com/office/drawing/2014/main" id="{070844AC-DFC8-AD47-8EE5-D94298856CB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5270499" y="10934700"/>
            <a:ext cx="3887221" cy="2971800"/>
          </a:xfrm>
          <a:prstGeom prst="rect">
            <a:avLst/>
          </a:prstGeom>
        </xdr:spPr>
      </xdr:pic>
      <xdr:sp macro="" textlink="">
        <xdr:nvSpPr>
          <xdr:cNvPr id="113" name="TextBox 112">
            <a:extLst>
              <a:ext uri="{FF2B5EF4-FFF2-40B4-BE49-F238E27FC236}">
                <a16:creationId xmlns:a16="http://schemas.microsoft.com/office/drawing/2014/main" id="{A08D9181-3E07-C941-B10F-B6CF5BAEDA78}"/>
              </a:ext>
            </a:extLst>
          </xdr:cNvPr>
          <xdr:cNvSpPr txBox="1"/>
        </xdr:nvSpPr>
        <xdr:spPr>
          <a:xfrm>
            <a:off x="5209558" y="10722403"/>
            <a:ext cx="1569616" cy="3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114" name="Group 113">
            <a:extLst>
              <a:ext uri="{FF2B5EF4-FFF2-40B4-BE49-F238E27FC236}">
                <a16:creationId xmlns:a16="http://schemas.microsoft.com/office/drawing/2014/main" id="{C1ACFBE2-E694-3448-9CFC-610359A6115A}"/>
              </a:ext>
            </a:extLst>
          </xdr:cNvPr>
          <xdr:cNvGrpSpPr/>
        </xdr:nvGrpSpPr>
        <xdr:grpSpPr>
          <a:xfrm>
            <a:off x="6235617" y="11700566"/>
            <a:ext cx="876463" cy="643834"/>
            <a:chOff x="2457475" y="8553119"/>
            <a:chExt cx="882920" cy="649000"/>
          </a:xfrm>
        </xdr:grpSpPr>
        <xdr:sp macro="" textlink="">
          <xdr:nvSpPr>
            <xdr:cNvPr id="115" name="Rectangle 114">
              <a:extLst>
                <a:ext uri="{FF2B5EF4-FFF2-40B4-BE49-F238E27FC236}">
                  <a16:creationId xmlns:a16="http://schemas.microsoft.com/office/drawing/2014/main" id="{9863ABAC-9375-D840-A8B4-34B910ADA0C6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16" name="TextBox 115">
              <a:extLst>
                <a:ext uri="{FF2B5EF4-FFF2-40B4-BE49-F238E27FC236}">
                  <a16:creationId xmlns:a16="http://schemas.microsoft.com/office/drawing/2014/main" id="{2E737044-E11B-4A4E-9E00-25A4576202A2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7" name="TextBox 116">
              <a:extLst>
                <a:ext uri="{FF2B5EF4-FFF2-40B4-BE49-F238E27FC236}">
                  <a16:creationId xmlns:a16="http://schemas.microsoft.com/office/drawing/2014/main" id="{7B6B13DB-1A24-2242-8564-E6A0DD4791A0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18" name="Group 117">
            <a:extLst>
              <a:ext uri="{FF2B5EF4-FFF2-40B4-BE49-F238E27FC236}">
                <a16:creationId xmlns:a16="http://schemas.microsoft.com/office/drawing/2014/main" id="{31E42CC3-1EDA-5B4D-9424-29847A1CDC58}"/>
              </a:ext>
            </a:extLst>
          </xdr:cNvPr>
          <xdr:cNvGrpSpPr/>
        </xdr:nvGrpSpPr>
        <xdr:grpSpPr>
          <a:xfrm>
            <a:off x="7086517" y="11687866"/>
            <a:ext cx="876463" cy="643834"/>
            <a:chOff x="2457475" y="8553119"/>
            <a:chExt cx="882920" cy="649000"/>
          </a:xfrm>
        </xdr:grpSpPr>
        <xdr:sp macro="" textlink="">
          <xdr:nvSpPr>
            <xdr:cNvPr id="119" name="Rectangle 118">
              <a:extLst>
                <a:ext uri="{FF2B5EF4-FFF2-40B4-BE49-F238E27FC236}">
                  <a16:creationId xmlns:a16="http://schemas.microsoft.com/office/drawing/2014/main" id="{0007EF6D-24E1-304C-BDAA-AD6CC946257C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20" name="TextBox 119">
              <a:extLst>
                <a:ext uri="{FF2B5EF4-FFF2-40B4-BE49-F238E27FC236}">
                  <a16:creationId xmlns:a16="http://schemas.microsoft.com/office/drawing/2014/main" id="{8E32E308-A323-F04B-B356-658E106B7D5D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1" name="TextBox 120">
              <a:extLst>
                <a:ext uri="{FF2B5EF4-FFF2-40B4-BE49-F238E27FC236}">
                  <a16:creationId xmlns:a16="http://schemas.microsoft.com/office/drawing/2014/main" id="{66248591-75AF-A443-83BE-04051BC8A219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22" name="Group 121">
            <a:extLst>
              <a:ext uri="{FF2B5EF4-FFF2-40B4-BE49-F238E27FC236}">
                <a16:creationId xmlns:a16="http://schemas.microsoft.com/office/drawing/2014/main" id="{E5D8A754-87AA-7548-B56B-5850C6B9C7B5}"/>
              </a:ext>
            </a:extLst>
          </xdr:cNvPr>
          <xdr:cNvGrpSpPr/>
        </xdr:nvGrpSpPr>
        <xdr:grpSpPr>
          <a:xfrm>
            <a:off x="7962817" y="11675166"/>
            <a:ext cx="876463" cy="643834"/>
            <a:chOff x="2457475" y="8553119"/>
            <a:chExt cx="882920" cy="649000"/>
          </a:xfrm>
        </xdr:grpSpPr>
        <xdr:sp macro="" textlink="">
          <xdr:nvSpPr>
            <xdr:cNvPr id="123" name="Rectangle 122">
              <a:extLst>
                <a:ext uri="{FF2B5EF4-FFF2-40B4-BE49-F238E27FC236}">
                  <a16:creationId xmlns:a16="http://schemas.microsoft.com/office/drawing/2014/main" id="{A7758202-557A-C249-931B-C8A36D94DA95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24" name="TextBox 123">
              <a:extLst>
                <a:ext uri="{FF2B5EF4-FFF2-40B4-BE49-F238E27FC236}">
                  <a16:creationId xmlns:a16="http://schemas.microsoft.com/office/drawing/2014/main" id="{84FF1885-60DB-A24A-A31E-6DA9B91D099F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5" name="TextBox 124">
              <a:extLst>
                <a:ext uri="{FF2B5EF4-FFF2-40B4-BE49-F238E27FC236}">
                  <a16:creationId xmlns:a16="http://schemas.microsoft.com/office/drawing/2014/main" id="{D1537BF4-DFE5-BB42-8C0D-2449A14D7501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26" name="TextBox 125">
            <a:extLst>
              <a:ext uri="{FF2B5EF4-FFF2-40B4-BE49-F238E27FC236}">
                <a16:creationId xmlns:a16="http://schemas.microsoft.com/office/drawing/2014/main" id="{1D1CCDD5-CE85-624A-8266-427C541861A9}"/>
              </a:ext>
            </a:extLst>
          </xdr:cNvPr>
          <xdr:cNvSpPr txBox="1"/>
        </xdr:nvSpPr>
        <xdr:spPr>
          <a:xfrm>
            <a:off x="6350000" y="114603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7" name="TextBox 126">
            <a:extLst>
              <a:ext uri="{FF2B5EF4-FFF2-40B4-BE49-F238E27FC236}">
                <a16:creationId xmlns:a16="http://schemas.microsoft.com/office/drawing/2014/main" id="{165A3CD9-67A5-3640-BEBA-0796D0B91606}"/>
              </a:ext>
            </a:extLst>
          </xdr:cNvPr>
          <xdr:cNvSpPr txBox="1"/>
        </xdr:nvSpPr>
        <xdr:spPr>
          <a:xfrm>
            <a:off x="7099300" y="114730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8" name="TextBox 127">
            <a:extLst>
              <a:ext uri="{FF2B5EF4-FFF2-40B4-BE49-F238E27FC236}">
                <a16:creationId xmlns:a16="http://schemas.microsoft.com/office/drawing/2014/main" id="{1F9870AC-79B0-0441-B867-C9557BF04C6B}"/>
              </a:ext>
            </a:extLst>
          </xdr:cNvPr>
          <xdr:cNvSpPr txBox="1"/>
        </xdr:nvSpPr>
        <xdr:spPr>
          <a:xfrm>
            <a:off x="7874000" y="114603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561358</xdr:colOff>
      <xdr:row>54</xdr:row>
      <xdr:rowOff>156003</xdr:rowOff>
    </xdr:from>
    <xdr:to>
      <xdr:col>10</xdr:col>
      <xdr:colOff>1127125</xdr:colOff>
      <xdr:row>70</xdr:row>
      <xdr:rowOff>177800</xdr:rowOff>
    </xdr:to>
    <xdr:grpSp>
      <xdr:nvGrpSpPr>
        <xdr:cNvPr id="192" name="Group 191">
          <a:extLst>
            <a:ext uri="{FF2B5EF4-FFF2-40B4-BE49-F238E27FC236}">
              <a16:creationId xmlns:a16="http://schemas.microsoft.com/office/drawing/2014/main" id="{03D5487D-3B67-0140-A220-761C4DEC2BDB}"/>
            </a:ext>
          </a:extLst>
        </xdr:cNvPr>
        <xdr:cNvGrpSpPr/>
      </xdr:nvGrpSpPr>
      <xdr:grpSpPr>
        <a:xfrm>
          <a:off x="7038358" y="11300253"/>
          <a:ext cx="4090017" cy="3323797"/>
          <a:chOff x="5273058" y="7369603"/>
          <a:chExt cx="3705842" cy="3272997"/>
        </a:xfrm>
      </xdr:grpSpPr>
      <xdr:pic>
        <xdr:nvPicPr>
          <xdr:cNvPr id="129" name="Picture 128">
            <a:extLst>
              <a:ext uri="{FF2B5EF4-FFF2-40B4-BE49-F238E27FC236}">
                <a16:creationId xmlns:a16="http://schemas.microsoft.com/office/drawing/2014/main" id="{632573A9-45CB-1547-BC97-0E21E4A7BE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5334000" y="7607300"/>
            <a:ext cx="3644900" cy="3035300"/>
          </a:xfrm>
          <a:prstGeom prst="rect">
            <a:avLst/>
          </a:prstGeom>
        </xdr:spPr>
      </xdr:pic>
      <xdr:grpSp>
        <xdr:nvGrpSpPr>
          <xdr:cNvPr id="130" name="Group 129">
            <a:extLst>
              <a:ext uri="{FF2B5EF4-FFF2-40B4-BE49-F238E27FC236}">
                <a16:creationId xmlns:a16="http://schemas.microsoft.com/office/drawing/2014/main" id="{6C5D948C-B5B4-8F46-BAE4-CE35F2BE0623}"/>
              </a:ext>
            </a:extLst>
          </xdr:cNvPr>
          <xdr:cNvGrpSpPr/>
        </xdr:nvGrpSpPr>
        <xdr:grpSpPr>
          <a:xfrm>
            <a:off x="6146717" y="8500166"/>
            <a:ext cx="876463" cy="643834"/>
            <a:chOff x="2457475" y="8553119"/>
            <a:chExt cx="882920" cy="649000"/>
          </a:xfrm>
        </xdr:grpSpPr>
        <xdr:sp macro="" textlink="">
          <xdr:nvSpPr>
            <xdr:cNvPr id="131" name="Rectangle 130">
              <a:extLst>
                <a:ext uri="{FF2B5EF4-FFF2-40B4-BE49-F238E27FC236}">
                  <a16:creationId xmlns:a16="http://schemas.microsoft.com/office/drawing/2014/main" id="{3A43EA3F-DA70-5440-9064-CFA784872C03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32" name="TextBox 131">
              <a:extLst>
                <a:ext uri="{FF2B5EF4-FFF2-40B4-BE49-F238E27FC236}">
                  <a16:creationId xmlns:a16="http://schemas.microsoft.com/office/drawing/2014/main" id="{4FDA43F2-4D45-DA4C-A127-993C97300E60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33" name="TextBox 132">
              <a:extLst>
                <a:ext uri="{FF2B5EF4-FFF2-40B4-BE49-F238E27FC236}">
                  <a16:creationId xmlns:a16="http://schemas.microsoft.com/office/drawing/2014/main" id="{69AD0C52-249A-1D4C-985F-2F80C9E480E7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34" name="Group 133">
            <a:extLst>
              <a:ext uri="{FF2B5EF4-FFF2-40B4-BE49-F238E27FC236}">
                <a16:creationId xmlns:a16="http://schemas.microsoft.com/office/drawing/2014/main" id="{F1D2A396-CC31-8A49-B750-BD97E264AFCC}"/>
              </a:ext>
            </a:extLst>
          </xdr:cNvPr>
          <xdr:cNvGrpSpPr/>
        </xdr:nvGrpSpPr>
        <xdr:grpSpPr>
          <a:xfrm>
            <a:off x="6997617" y="8500166"/>
            <a:ext cx="876463" cy="643834"/>
            <a:chOff x="2457475" y="8553119"/>
            <a:chExt cx="882920" cy="649000"/>
          </a:xfrm>
        </xdr:grpSpPr>
        <xdr:sp macro="" textlink="">
          <xdr:nvSpPr>
            <xdr:cNvPr id="135" name="Rectangle 134">
              <a:extLst>
                <a:ext uri="{FF2B5EF4-FFF2-40B4-BE49-F238E27FC236}">
                  <a16:creationId xmlns:a16="http://schemas.microsoft.com/office/drawing/2014/main" id="{F80B86B7-4BB5-DB4F-AD59-62D8870230FA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36" name="TextBox 135">
              <a:extLst>
                <a:ext uri="{FF2B5EF4-FFF2-40B4-BE49-F238E27FC236}">
                  <a16:creationId xmlns:a16="http://schemas.microsoft.com/office/drawing/2014/main" id="{79DF80A4-579C-2D4F-BFC0-5655B2EA7A99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37" name="TextBox 136">
              <a:extLst>
                <a:ext uri="{FF2B5EF4-FFF2-40B4-BE49-F238E27FC236}">
                  <a16:creationId xmlns:a16="http://schemas.microsoft.com/office/drawing/2014/main" id="{D5FF5754-2B57-AF4F-954D-BD326883FE55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38" name="Group 137">
            <a:extLst>
              <a:ext uri="{FF2B5EF4-FFF2-40B4-BE49-F238E27FC236}">
                <a16:creationId xmlns:a16="http://schemas.microsoft.com/office/drawing/2014/main" id="{64625986-B5D8-2744-96C6-1E9D675F7B4D}"/>
              </a:ext>
            </a:extLst>
          </xdr:cNvPr>
          <xdr:cNvGrpSpPr/>
        </xdr:nvGrpSpPr>
        <xdr:grpSpPr>
          <a:xfrm>
            <a:off x="7848517" y="8500166"/>
            <a:ext cx="876463" cy="643834"/>
            <a:chOff x="2457475" y="8553119"/>
            <a:chExt cx="882920" cy="649000"/>
          </a:xfrm>
        </xdr:grpSpPr>
        <xdr:sp macro="" textlink="">
          <xdr:nvSpPr>
            <xdr:cNvPr id="139" name="Rectangle 138">
              <a:extLst>
                <a:ext uri="{FF2B5EF4-FFF2-40B4-BE49-F238E27FC236}">
                  <a16:creationId xmlns:a16="http://schemas.microsoft.com/office/drawing/2014/main" id="{25B202A8-5660-954D-A37E-AD1661AC4A63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0" name="TextBox 139">
              <a:extLst>
                <a:ext uri="{FF2B5EF4-FFF2-40B4-BE49-F238E27FC236}">
                  <a16:creationId xmlns:a16="http://schemas.microsoft.com/office/drawing/2014/main" id="{C241B5E2-9968-384E-84DA-0AFA6CC235BE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41" name="TextBox 140">
              <a:extLst>
                <a:ext uri="{FF2B5EF4-FFF2-40B4-BE49-F238E27FC236}">
                  <a16:creationId xmlns:a16="http://schemas.microsoft.com/office/drawing/2014/main" id="{EAFAC922-6503-F040-BD0D-6113969182A9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42" name="TextBox 141">
            <a:extLst>
              <a:ext uri="{FF2B5EF4-FFF2-40B4-BE49-F238E27FC236}">
                <a16:creationId xmlns:a16="http://schemas.microsoft.com/office/drawing/2014/main" id="{5B465897-03FE-DE44-9328-34756A8C212D}"/>
              </a:ext>
            </a:extLst>
          </xdr:cNvPr>
          <xdr:cNvSpPr txBox="1"/>
        </xdr:nvSpPr>
        <xdr:spPr>
          <a:xfrm>
            <a:off x="6184900" y="81710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3" name="TextBox 142">
            <a:extLst>
              <a:ext uri="{FF2B5EF4-FFF2-40B4-BE49-F238E27FC236}">
                <a16:creationId xmlns:a16="http://schemas.microsoft.com/office/drawing/2014/main" id="{1BAD6186-7FE7-8949-80BB-A5EDA405534E}"/>
              </a:ext>
            </a:extLst>
          </xdr:cNvPr>
          <xdr:cNvSpPr txBox="1"/>
        </xdr:nvSpPr>
        <xdr:spPr>
          <a:xfrm>
            <a:off x="6934200" y="81837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4" name="TextBox 143">
            <a:extLst>
              <a:ext uri="{FF2B5EF4-FFF2-40B4-BE49-F238E27FC236}">
                <a16:creationId xmlns:a16="http://schemas.microsoft.com/office/drawing/2014/main" id="{2818D761-0685-FD46-8A6A-3DB7FC4AC4D2}"/>
              </a:ext>
            </a:extLst>
          </xdr:cNvPr>
          <xdr:cNvSpPr txBox="1"/>
        </xdr:nvSpPr>
        <xdr:spPr>
          <a:xfrm>
            <a:off x="7797800" y="82091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9" name="TextBox 148">
            <a:extLst>
              <a:ext uri="{FF2B5EF4-FFF2-40B4-BE49-F238E27FC236}">
                <a16:creationId xmlns:a16="http://schemas.microsoft.com/office/drawing/2014/main" id="{3ED64C83-8931-BF43-86FB-5463D6005168}"/>
              </a:ext>
            </a:extLst>
          </xdr:cNvPr>
          <xdr:cNvSpPr txBox="1"/>
        </xdr:nvSpPr>
        <xdr:spPr>
          <a:xfrm>
            <a:off x="5273058" y="7369603"/>
            <a:ext cx="1569616" cy="3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624859</xdr:colOff>
      <xdr:row>36</xdr:row>
      <xdr:rowOff>67103</xdr:rowOff>
    </xdr:from>
    <xdr:to>
      <xdr:col>5</xdr:col>
      <xdr:colOff>619126</xdr:colOff>
      <xdr:row>53</xdr:row>
      <xdr:rowOff>0</xdr:rowOff>
    </xdr:to>
    <xdr:grpSp>
      <xdr:nvGrpSpPr>
        <xdr:cNvPr id="187" name="Group 186">
          <a:extLst>
            <a:ext uri="{FF2B5EF4-FFF2-40B4-BE49-F238E27FC236}">
              <a16:creationId xmlns:a16="http://schemas.microsoft.com/office/drawing/2014/main" id="{9ED8AAA8-E57D-BC4D-8B90-7C9388E0BB86}"/>
            </a:ext>
          </a:extLst>
        </xdr:cNvPr>
        <xdr:cNvGrpSpPr/>
      </xdr:nvGrpSpPr>
      <xdr:grpSpPr>
        <a:xfrm>
          <a:off x="1450359" y="7496603"/>
          <a:ext cx="4359892" cy="3441272"/>
          <a:chOff x="1526558" y="14011703"/>
          <a:chExt cx="3807442" cy="3387297"/>
        </a:xfrm>
      </xdr:grpSpPr>
      <xdr:pic>
        <xdr:nvPicPr>
          <xdr:cNvPr id="150" name="Picture 149">
            <a:extLst>
              <a:ext uri="{FF2B5EF4-FFF2-40B4-BE49-F238E27FC236}">
                <a16:creationId xmlns:a16="http://schemas.microsoft.com/office/drawing/2014/main" id="{4B310C78-3F20-AF49-98D2-2C2C75D983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1562100" y="14236700"/>
            <a:ext cx="3771900" cy="3162300"/>
          </a:xfrm>
          <a:prstGeom prst="rect">
            <a:avLst/>
          </a:prstGeom>
        </xdr:spPr>
      </xdr:pic>
      <xdr:sp macro="" textlink="">
        <xdr:nvSpPr>
          <xdr:cNvPr id="151" name="TextBox 150">
            <a:extLst>
              <a:ext uri="{FF2B5EF4-FFF2-40B4-BE49-F238E27FC236}">
                <a16:creationId xmlns:a16="http://schemas.microsoft.com/office/drawing/2014/main" id="{8F0ED11F-ACB5-E842-B2F0-4FC59C6DE7E6}"/>
              </a:ext>
            </a:extLst>
          </xdr:cNvPr>
          <xdr:cNvSpPr txBox="1"/>
        </xdr:nvSpPr>
        <xdr:spPr>
          <a:xfrm>
            <a:off x="1526558" y="14011703"/>
            <a:ext cx="1569616" cy="3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mt-tRNAMet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152" name="Group 151">
            <a:extLst>
              <a:ext uri="{FF2B5EF4-FFF2-40B4-BE49-F238E27FC236}">
                <a16:creationId xmlns:a16="http://schemas.microsoft.com/office/drawing/2014/main" id="{DD22017D-D068-1D46-AD5A-5514C814602C}"/>
              </a:ext>
            </a:extLst>
          </xdr:cNvPr>
          <xdr:cNvGrpSpPr/>
        </xdr:nvGrpSpPr>
        <xdr:grpSpPr>
          <a:xfrm>
            <a:off x="2387517" y="14977166"/>
            <a:ext cx="876463" cy="643834"/>
            <a:chOff x="2457475" y="8553119"/>
            <a:chExt cx="882920" cy="649000"/>
          </a:xfrm>
        </xdr:grpSpPr>
        <xdr:sp macro="" textlink="">
          <xdr:nvSpPr>
            <xdr:cNvPr id="153" name="Rectangle 152">
              <a:extLst>
                <a:ext uri="{FF2B5EF4-FFF2-40B4-BE49-F238E27FC236}">
                  <a16:creationId xmlns:a16="http://schemas.microsoft.com/office/drawing/2014/main" id="{FB16233E-CEC2-A248-973E-0D1EAD668B62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4" name="TextBox 153">
              <a:extLst>
                <a:ext uri="{FF2B5EF4-FFF2-40B4-BE49-F238E27FC236}">
                  <a16:creationId xmlns:a16="http://schemas.microsoft.com/office/drawing/2014/main" id="{22F52257-9577-424E-AC97-D30DD156EB50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55" name="TextBox 154">
              <a:extLst>
                <a:ext uri="{FF2B5EF4-FFF2-40B4-BE49-F238E27FC236}">
                  <a16:creationId xmlns:a16="http://schemas.microsoft.com/office/drawing/2014/main" id="{57799829-D03F-E145-849E-7A0E10422F53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56" name="Group 155">
            <a:extLst>
              <a:ext uri="{FF2B5EF4-FFF2-40B4-BE49-F238E27FC236}">
                <a16:creationId xmlns:a16="http://schemas.microsoft.com/office/drawing/2014/main" id="{86D446D0-9D77-5640-B4B1-5B58133303BA}"/>
              </a:ext>
            </a:extLst>
          </xdr:cNvPr>
          <xdr:cNvGrpSpPr/>
        </xdr:nvGrpSpPr>
        <xdr:grpSpPr>
          <a:xfrm>
            <a:off x="3238417" y="14977166"/>
            <a:ext cx="876463" cy="643834"/>
            <a:chOff x="2457475" y="8553119"/>
            <a:chExt cx="882920" cy="649000"/>
          </a:xfrm>
        </xdr:grpSpPr>
        <xdr:sp macro="" textlink="">
          <xdr:nvSpPr>
            <xdr:cNvPr id="157" name="Rectangle 156">
              <a:extLst>
                <a:ext uri="{FF2B5EF4-FFF2-40B4-BE49-F238E27FC236}">
                  <a16:creationId xmlns:a16="http://schemas.microsoft.com/office/drawing/2014/main" id="{A557691B-D8A8-7849-93F9-7EB7F5917712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8" name="TextBox 157">
              <a:extLst>
                <a:ext uri="{FF2B5EF4-FFF2-40B4-BE49-F238E27FC236}">
                  <a16:creationId xmlns:a16="http://schemas.microsoft.com/office/drawing/2014/main" id="{598EECE0-BA84-B14D-BEA6-C4B99D0CEED5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59" name="TextBox 158">
              <a:extLst>
                <a:ext uri="{FF2B5EF4-FFF2-40B4-BE49-F238E27FC236}">
                  <a16:creationId xmlns:a16="http://schemas.microsoft.com/office/drawing/2014/main" id="{6FC8B105-61B5-C744-8A29-3357251D2CF2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60" name="Group 159">
            <a:extLst>
              <a:ext uri="{FF2B5EF4-FFF2-40B4-BE49-F238E27FC236}">
                <a16:creationId xmlns:a16="http://schemas.microsoft.com/office/drawing/2014/main" id="{CB725445-0C2F-E241-A748-59F0EB225EAD}"/>
              </a:ext>
            </a:extLst>
          </xdr:cNvPr>
          <xdr:cNvGrpSpPr/>
        </xdr:nvGrpSpPr>
        <xdr:grpSpPr>
          <a:xfrm>
            <a:off x="4038517" y="14964466"/>
            <a:ext cx="876463" cy="643834"/>
            <a:chOff x="2457475" y="8553119"/>
            <a:chExt cx="882920" cy="649000"/>
          </a:xfrm>
        </xdr:grpSpPr>
        <xdr:sp macro="" textlink="">
          <xdr:nvSpPr>
            <xdr:cNvPr id="161" name="Rectangle 160">
              <a:extLst>
                <a:ext uri="{FF2B5EF4-FFF2-40B4-BE49-F238E27FC236}">
                  <a16:creationId xmlns:a16="http://schemas.microsoft.com/office/drawing/2014/main" id="{E891026E-8F66-2E4E-8909-D335C354CA64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2" name="TextBox 161">
              <a:extLst>
                <a:ext uri="{FF2B5EF4-FFF2-40B4-BE49-F238E27FC236}">
                  <a16:creationId xmlns:a16="http://schemas.microsoft.com/office/drawing/2014/main" id="{20C40E42-E1CA-E047-93BE-47607E19D368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63" name="TextBox 162">
              <a:extLst>
                <a:ext uri="{FF2B5EF4-FFF2-40B4-BE49-F238E27FC236}">
                  <a16:creationId xmlns:a16="http://schemas.microsoft.com/office/drawing/2014/main" id="{638E5170-4C94-3640-A616-9D839BE60723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65" name="TextBox 164">
            <a:extLst>
              <a:ext uri="{FF2B5EF4-FFF2-40B4-BE49-F238E27FC236}">
                <a16:creationId xmlns:a16="http://schemas.microsoft.com/office/drawing/2014/main" id="{2648D1B9-72B1-924D-9C86-9C7CDF561A46}"/>
              </a:ext>
            </a:extLst>
          </xdr:cNvPr>
          <xdr:cNvSpPr txBox="1"/>
        </xdr:nvSpPr>
        <xdr:spPr>
          <a:xfrm>
            <a:off x="2501900" y="147623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6" name="TextBox 165">
            <a:extLst>
              <a:ext uri="{FF2B5EF4-FFF2-40B4-BE49-F238E27FC236}">
                <a16:creationId xmlns:a16="http://schemas.microsoft.com/office/drawing/2014/main" id="{0F31C625-7C9B-9741-B219-F614D85F37B4}"/>
              </a:ext>
            </a:extLst>
          </xdr:cNvPr>
          <xdr:cNvSpPr txBox="1"/>
        </xdr:nvSpPr>
        <xdr:spPr>
          <a:xfrm>
            <a:off x="3251200" y="147750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7" name="TextBox 166">
            <a:extLst>
              <a:ext uri="{FF2B5EF4-FFF2-40B4-BE49-F238E27FC236}">
                <a16:creationId xmlns:a16="http://schemas.microsoft.com/office/drawing/2014/main" id="{4B4AAE52-CD23-2A4C-9286-168293833610}"/>
              </a:ext>
            </a:extLst>
          </xdr:cNvPr>
          <xdr:cNvSpPr txBox="1"/>
        </xdr:nvSpPr>
        <xdr:spPr>
          <a:xfrm>
            <a:off x="4025900" y="147623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637559</xdr:colOff>
      <xdr:row>54</xdr:row>
      <xdr:rowOff>16303</xdr:rowOff>
    </xdr:from>
    <xdr:to>
      <xdr:col>5</xdr:col>
      <xdr:colOff>523876</xdr:colOff>
      <xdr:row>71</xdr:row>
      <xdr:rowOff>0</xdr:rowOff>
    </xdr:to>
    <xdr:grpSp>
      <xdr:nvGrpSpPr>
        <xdr:cNvPr id="188" name="Group 187">
          <a:extLst>
            <a:ext uri="{FF2B5EF4-FFF2-40B4-BE49-F238E27FC236}">
              <a16:creationId xmlns:a16="http://schemas.microsoft.com/office/drawing/2014/main" id="{DBB3CD64-07E1-3442-892C-582BEE8893B8}"/>
            </a:ext>
          </a:extLst>
        </xdr:cNvPr>
        <xdr:cNvGrpSpPr/>
      </xdr:nvGrpSpPr>
      <xdr:grpSpPr>
        <a:xfrm>
          <a:off x="1463059" y="11160553"/>
          <a:ext cx="4251942" cy="3492072"/>
          <a:chOff x="5527058" y="13999003"/>
          <a:chExt cx="3874346" cy="3438097"/>
        </a:xfrm>
      </xdr:grpSpPr>
      <xdr:pic>
        <xdr:nvPicPr>
          <xdr:cNvPr id="164" name="Picture 163">
            <a:extLst>
              <a:ext uri="{FF2B5EF4-FFF2-40B4-BE49-F238E27FC236}">
                <a16:creationId xmlns:a16="http://schemas.microsoft.com/office/drawing/2014/main" id="{58A757F9-A153-9F43-86B8-395160B55D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5562599" y="14249400"/>
            <a:ext cx="3838805" cy="3187700"/>
          </a:xfrm>
          <a:prstGeom prst="rect">
            <a:avLst/>
          </a:prstGeom>
        </xdr:spPr>
      </xdr:pic>
      <xdr:sp macro="" textlink="">
        <xdr:nvSpPr>
          <xdr:cNvPr id="168" name="TextBox 167">
            <a:extLst>
              <a:ext uri="{FF2B5EF4-FFF2-40B4-BE49-F238E27FC236}">
                <a16:creationId xmlns:a16="http://schemas.microsoft.com/office/drawing/2014/main" id="{3C12606C-FAEC-9E4B-B9CC-0746CAF00E37}"/>
              </a:ext>
            </a:extLst>
          </xdr:cNvPr>
          <xdr:cNvSpPr txBox="1"/>
        </xdr:nvSpPr>
        <xdr:spPr>
          <a:xfrm>
            <a:off x="5527058" y="13999003"/>
            <a:ext cx="1569616" cy="323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mt-tRNAMet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169" name="Group 168">
            <a:extLst>
              <a:ext uri="{FF2B5EF4-FFF2-40B4-BE49-F238E27FC236}">
                <a16:creationId xmlns:a16="http://schemas.microsoft.com/office/drawing/2014/main" id="{2C976CE3-7E07-3A46-BA33-F8209774750A}"/>
              </a:ext>
            </a:extLst>
          </xdr:cNvPr>
          <xdr:cNvGrpSpPr/>
        </xdr:nvGrpSpPr>
        <xdr:grpSpPr>
          <a:xfrm>
            <a:off x="6413417" y="15142266"/>
            <a:ext cx="876463" cy="643834"/>
            <a:chOff x="2457475" y="8553119"/>
            <a:chExt cx="882920" cy="649000"/>
          </a:xfrm>
        </xdr:grpSpPr>
        <xdr:sp macro="" textlink="">
          <xdr:nvSpPr>
            <xdr:cNvPr id="170" name="Rectangle 169">
              <a:extLst>
                <a:ext uri="{FF2B5EF4-FFF2-40B4-BE49-F238E27FC236}">
                  <a16:creationId xmlns:a16="http://schemas.microsoft.com/office/drawing/2014/main" id="{8E992DC8-EA8D-C749-947E-B2D6382BF9D6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1" name="TextBox 170">
              <a:extLst>
                <a:ext uri="{FF2B5EF4-FFF2-40B4-BE49-F238E27FC236}">
                  <a16:creationId xmlns:a16="http://schemas.microsoft.com/office/drawing/2014/main" id="{6E33224F-37FF-0A46-AFC8-E92CD232DE5B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72" name="TextBox 171">
              <a:extLst>
                <a:ext uri="{FF2B5EF4-FFF2-40B4-BE49-F238E27FC236}">
                  <a16:creationId xmlns:a16="http://schemas.microsoft.com/office/drawing/2014/main" id="{0C848653-95C0-BD42-8CCE-24A41580A537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73" name="Group 172">
            <a:extLst>
              <a:ext uri="{FF2B5EF4-FFF2-40B4-BE49-F238E27FC236}">
                <a16:creationId xmlns:a16="http://schemas.microsoft.com/office/drawing/2014/main" id="{BC5B9EE5-D70E-A443-A85B-38DDBACBE7E8}"/>
              </a:ext>
            </a:extLst>
          </xdr:cNvPr>
          <xdr:cNvGrpSpPr/>
        </xdr:nvGrpSpPr>
        <xdr:grpSpPr>
          <a:xfrm>
            <a:off x="7289717" y="15129566"/>
            <a:ext cx="876463" cy="643834"/>
            <a:chOff x="2457475" y="8553119"/>
            <a:chExt cx="882920" cy="649000"/>
          </a:xfrm>
        </xdr:grpSpPr>
        <xdr:sp macro="" textlink="">
          <xdr:nvSpPr>
            <xdr:cNvPr id="174" name="Rectangle 173">
              <a:extLst>
                <a:ext uri="{FF2B5EF4-FFF2-40B4-BE49-F238E27FC236}">
                  <a16:creationId xmlns:a16="http://schemas.microsoft.com/office/drawing/2014/main" id="{1130AFFC-3117-EA4E-A2B3-B62DB9FAA8AD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5" name="TextBox 174">
              <a:extLst>
                <a:ext uri="{FF2B5EF4-FFF2-40B4-BE49-F238E27FC236}">
                  <a16:creationId xmlns:a16="http://schemas.microsoft.com/office/drawing/2014/main" id="{E6AD78F2-409B-5B47-92CD-929D35C47EE1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76" name="TextBox 175">
              <a:extLst>
                <a:ext uri="{FF2B5EF4-FFF2-40B4-BE49-F238E27FC236}">
                  <a16:creationId xmlns:a16="http://schemas.microsoft.com/office/drawing/2014/main" id="{E5FCC57D-75FB-8347-88A2-0A9CE671E6CE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177" name="Group 176">
            <a:extLst>
              <a:ext uri="{FF2B5EF4-FFF2-40B4-BE49-F238E27FC236}">
                <a16:creationId xmlns:a16="http://schemas.microsoft.com/office/drawing/2014/main" id="{40735796-00E9-4743-B244-DE7D13E68158}"/>
              </a:ext>
            </a:extLst>
          </xdr:cNvPr>
          <xdr:cNvGrpSpPr/>
        </xdr:nvGrpSpPr>
        <xdr:grpSpPr>
          <a:xfrm>
            <a:off x="8178717" y="15167666"/>
            <a:ext cx="876463" cy="643834"/>
            <a:chOff x="2457475" y="8553119"/>
            <a:chExt cx="882920" cy="649000"/>
          </a:xfrm>
        </xdr:grpSpPr>
        <xdr:sp macro="" textlink="">
          <xdr:nvSpPr>
            <xdr:cNvPr id="178" name="Rectangle 177">
              <a:extLst>
                <a:ext uri="{FF2B5EF4-FFF2-40B4-BE49-F238E27FC236}">
                  <a16:creationId xmlns:a16="http://schemas.microsoft.com/office/drawing/2014/main" id="{627FC511-1A4D-044E-B1F5-34C98478526F}"/>
                </a:ext>
              </a:extLst>
            </xdr:cNvPr>
            <xdr:cNvSpPr/>
          </xdr:nvSpPr>
          <xdr:spPr>
            <a:xfrm>
              <a:off x="2470289" y="8942340"/>
              <a:ext cx="443551" cy="259779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9" name="TextBox 178">
              <a:extLst>
                <a:ext uri="{FF2B5EF4-FFF2-40B4-BE49-F238E27FC236}">
                  <a16:creationId xmlns:a16="http://schemas.microsoft.com/office/drawing/2014/main" id="{97299483-D292-3F4C-A062-C02AEE783310}"/>
                </a:ext>
              </a:extLst>
            </xdr:cNvPr>
            <xdr:cNvSpPr txBox="1"/>
          </xdr:nvSpPr>
          <xdr:spPr>
            <a:xfrm rot="19075552">
              <a:off x="2457475" y="8589910"/>
              <a:ext cx="531369" cy="276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free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80" name="TextBox 179">
              <a:extLst>
                <a:ext uri="{FF2B5EF4-FFF2-40B4-BE49-F238E27FC236}">
                  <a16:creationId xmlns:a16="http://schemas.microsoft.com/office/drawing/2014/main" id="{4EA05EB5-4E10-0E46-B440-83B3DC9DA913}"/>
                </a:ext>
              </a:extLst>
            </xdr:cNvPr>
            <xdr:cNvSpPr txBox="1"/>
          </xdr:nvSpPr>
          <xdr:spPr>
            <a:xfrm rot="19075552">
              <a:off x="2608955" y="8553119"/>
              <a:ext cx="731440" cy="22436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100">
                  <a:latin typeface="Arial" panose="020B0604020202020204" pitchFamily="34" charset="0"/>
                  <a:cs typeface="Arial" panose="020B0604020202020204" pitchFamily="34" charset="0"/>
                </a:rPr>
                <a:t>bound</a:t>
              </a:r>
              <a:endParaRPr lang="en-US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84" name="TextBox 183">
            <a:extLst>
              <a:ext uri="{FF2B5EF4-FFF2-40B4-BE49-F238E27FC236}">
                <a16:creationId xmlns:a16="http://schemas.microsoft.com/office/drawing/2014/main" id="{B5061F3E-4764-6B47-974E-9EF786D1CD3A}"/>
              </a:ext>
            </a:extLst>
          </xdr:cNvPr>
          <xdr:cNvSpPr txBox="1"/>
        </xdr:nvSpPr>
        <xdr:spPr>
          <a:xfrm>
            <a:off x="6591300" y="148512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5" name="TextBox 184">
            <a:extLst>
              <a:ext uri="{FF2B5EF4-FFF2-40B4-BE49-F238E27FC236}">
                <a16:creationId xmlns:a16="http://schemas.microsoft.com/office/drawing/2014/main" id="{0EF55A44-D4A3-AA45-9FF6-389BA2BD52AB}"/>
              </a:ext>
            </a:extLst>
          </xdr:cNvPr>
          <xdr:cNvSpPr txBox="1"/>
        </xdr:nvSpPr>
        <xdr:spPr>
          <a:xfrm>
            <a:off x="7340600" y="148639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6" name="TextBox 185">
            <a:extLst>
              <a:ext uri="{FF2B5EF4-FFF2-40B4-BE49-F238E27FC236}">
                <a16:creationId xmlns:a16="http://schemas.microsoft.com/office/drawing/2014/main" id="{CBC62F49-2DF4-DB41-A41F-79274E0FAA33}"/>
              </a:ext>
            </a:extLst>
          </xdr:cNvPr>
          <xdr:cNvSpPr txBox="1"/>
        </xdr:nvSpPr>
        <xdr:spPr>
          <a:xfrm>
            <a:off x="8115300" y="14851251"/>
            <a:ext cx="533400" cy="325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44450</xdr:colOff>
      <xdr:row>42</xdr:row>
      <xdr:rowOff>161925</xdr:rowOff>
    </xdr:from>
    <xdr:to>
      <xdr:col>5</xdr:col>
      <xdr:colOff>781050</xdr:colOff>
      <xdr:row>63</xdr:row>
      <xdr:rowOff>6350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0933AD-E5DB-BC41-AF0E-D7D8371BD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8829675"/>
          <a:ext cx="3213100" cy="417830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0</xdr:row>
      <xdr:rowOff>0</xdr:rowOff>
    </xdr:from>
    <xdr:to>
      <xdr:col>3</xdr:col>
      <xdr:colOff>0</xdr:colOff>
      <xdr:row>1</xdr:row>
      <xdr:rowOff>127721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6871929-3FB2-FE40-81EF-3902F4522802}"/>
            </a:ext>
          </a:extLst>
        </xdr:cNvPr>
        <xdr:cNvSpPr txBox="1"/>
      </xdr:nvSpPr>
      <xdr:spPr>
        <a:xfrm>
          <a:off x="25400" y="0"/>
          <a:ext cx="2451100" cy="3309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400" b="1">
              <a:latin typeface="Arial" panose="020B0604020202020204" pitchFamily="34" charset="0"/>
              <a:cs typeface="Arial" panose="020B0604020202020204" pitchFamily="34" charset="0"/>
            </a:rPr>
            <a:t>S35 labelling</a:t>
          </a:r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793750</xdr:colOff>
      <xdr:row>44</xdr:row>
      <xdr:rowOff>6350</xdr:rowOff>
    </xdr:from>
    <xdr:to>
      <xdr:col>5</xdr:col>
      <xdr:colOff>233104</xdr:colOff>
      <xdr:row>57</xdr:row>
      <xdr:rowOff>121834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C052E8E-9409-3842-9C4A-BB024A4A95DC}"/>
            </a:ext>
          </a:extLst>
        </xdr:cNvPr>
        <xdr:cNvGrpSpPr/>
      </xdr:nvGrpSpPr>
      <xdr:grpSpPr>
        <a:xfrm>
          <a:off x="2444750" y="9102725"/>
          <a:ext cx="1915854" cy="2798359"/>
          <a:chOff x="2538372" y="514079"/>
          <a:chExt cx="1914768" cy="279645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7160C2B-4B0E-A64C-8243-60218C8AC9EC}"/>
              </a:ext>
            </a:extLst>
          </xdr:cNvPr>
          <xdr:cNvSpPr txBox="1"/>
        </xdr:nvSpPr>
        <xdr:spPr>
          <a:xfrm>
            <a:off x="2538372" y="514079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BA68D1E-EB19-D84B-A6FE-2D4B9AB5BD4C}"/>
              </a:ext>
            </a:extLst>
          </xdr:cNvPr>
          <xdr:cNvSpPr txBox="1"/>
        </xdr:nvSpPr>
        <xdr:spPr>
          <a:xfrm>
            <a:off x="2837593" y="514282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7675CD87-F51B-0347-96CF-788215F02A10}"/>
              </a:ext>
            </a:extLst>
          </xdr:cNvPr>
          <xdr:cNvSpPr txBox="1"/>
        </xdr:nvSpPr>
        <xdr:spPr>
          <a:xfrm>
            <a:off x="3153200" y="514079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F3F62D74-4912-3940-BCC5-AB85C37E6384}"/>
              </a:ext>
            </a:extLst>
          </xdr:cNvPr>
          <xdr:cNvSpPr txBox="1"/>
        </xdr:nvSpPr>
        <xdr:spPr>
          <a:xfrm>
            <a:off x="3414129" y="1221697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ND5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D16128DE-8033-7746-BA01-370E00D10442}"/>
              </a:ext>
            </a:extLst>
          </xdr:cNvPr>
          <xdr:cNvSpPr txBox="1"/>
        </xdr:nvSpPr>
        <xdr:spPr>
          <a:xfrm>
            <a:off x="3414129" y="1415236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COX1/ND4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72CC2871-B800-F74E-8D99-CEA3D7E8298C}"/>
              </a:ext>
            </a:extLst>
          </xdr:cNvPr>
          <xdr:cNvSpPr txBox="1"/>
        </xdr:nvSpPr>
        <xdr:spPr>
          <a:xfrm>
            <a:off x="3414129" y="1583375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CYTB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B52CD6EE-6B71-4348-9D69-EF8E21B915AA}"/>
              </a:ext>
            </a:extLst>
          </xdr:cNvPr>
          <xdr:cNvSpPr txBox="1"/>
        </xdr:nvSpPr>
        <xdr:spPr>
          <a:xfrm>
            <a:off x="3414129" y="17226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BEC0A3F-A194-BA44-AFB4-8BF25F252204}"/>
              </a:ext>
            </a:extLst>
          </xdr:cNvPr>
          <xdr:cNvSpPr txBox="1"/>
        </xdr:nvSpPr>
        <xdr:spPr>
          <a:xfrm>
            <a:off x="3414129" y="18750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DC1315F6-2346-C74F-A112-A478D646565E}"/>
              </a:ext>
            </a:extLst>
          </xdr:cNvPr>
          <xdr:cNvSpPr txBox="1"/>
        </xdr:nvSpPr>
        <xdr:spPr>
          <a:xfrm>
            <a:off x="3424983" y="2016587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COX3/COX2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4DD83A1C-5120-9849-8FDD-1BCFA12CE834}"/>
              </a:ext>
            </a:extLst>
          </xdr:cNvPr>
          <xdr:cNvSpPr txBox="1"/>
        </xdr:nvSpPr>
        <xdr:spPr>
          <a:xfrm>
            <a:off x="3414129" y="214727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09450A5-9F22-E746-95CC-FA0D6779FE3B}"/>
              </a:ext>
            </a:extLst>
          </xdr:cNvPr>
          <xdr:cNvSpPr txBox="1"/>
        </xdr:nvSpPr>
        <xdr:spPr>
          <a:xfrm>
            <a:off x="3414129" y="2429935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F0A67135-2506-DF43-8EBD-D5FDD8BAD3D0}"/>
              </a:ext>
            </a:extLst>
          </xdr:cNvPr>
          <xdr:cNvSpPr txBox="1"/>
        </xdr:nvSpPr>
        <xdr:spPr>
          <a:xfrm>
            <a:off x="3414129" y="2680028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2B99AECE-990A-E545-B06A-D15E6267B581}"/>
              </a:ext>
            </a:extLst>
          </xdr:cNvPr>
          <xdr:cNvSpPr txBox="1"/>
        </xdr:nvSpPr>
        <xdr:spPr>
          <a:xfrm>
            <a:off x="3414129" y="297353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ND4L/ATP6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73390</xdr:colOff>
      <xdr:row>45</xdr:row>
      <xdr:rowOff>39984</xdr:rowOff>
    </xdr:from>
    <xdr:to>
      <xdr:col>12</xdr:col>
      <xdr:colOff>151801</xdr:colOff>
      <xdr:row>51</xdr:row>
      <xdr:rowOff>2877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9CEA3B30-41D3-834C-A87C-B4F950B0256F}"/>
            </a:ext>
          </a:extLst>
        </xdr:cNvPr>
        <xdr:cNvGrpSpPr/>
      </xdr:nvGrpSpPr>
      <xdr:grpSpPr>
        <a:xfrm>
          <a:off x="5026390" y="9342734"/>
          <a:ext cx="5031411" cy="1201143"/>
          <a:chOff x="5121640" y="754359"/>
          <a:chExt cx="5031411" cy="1201143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652DE396-B056-8D47-9DBF-E13CA7701B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712827" y="1013649"/>
            <a:ext cx="4440224" cy="941853"/>
          </a:xfrm>
          <a:prstGeom prst="rect">
            <a:avLst/>
          </a:prstGeom>
        </xdr:spPr>
      </xdr:pic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61105B03-9ADB-A443-AC30-2CD6382040FC}"/>
              </a:ext>
            </a:extLst>
          </xdr:cNvPr>
          <xdr:cNvSpPr txBox="1"/>
        </xdr:nvSpPr>
        <xdr:spPr>
          <a:xfrm>
            <a:off x="6885029" y="992663"/>
            <a:ext cx="611338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6BBB1EF8-EE8F-C94C-BB33-7A942CC8754A}"/>
              </a:ext>
            </a:extLst>
          </xdr:cNvPr>
          <xdr:cNvSpPr txBox="1"/>
        </xdr:nvSpPr>
        <xdr:spPr>
          <a:xfrm>
            <a:off x="7238524" y="992866"/>
            <a:ext cx="610795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292A99B2-2B8B-964C-9367-B748FB3473B7}"/>
              </a:ext>
            </a:extLst>
          </xdr:cNvPr>
          <xdr:cNvSpPr txBox="1"/>
        </xdr:nvSpPr>
        <xdr:spPr>
          <a:xfrm>
            <a:off x="7663221" y="981808"/>
            <a:ext cx="610794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1684D002-8F88-7440-9E2A-F06F7DE49802}"/>
              </a:ext>
            </a:extLst>
          </xdr:cNvPr>
          <xdr:cNvSpPr txBox="1"/>
        </xdr:nvSpPr>
        <xdr:spPr>
          <a:xfrm>
            <a:off x="5609667" y="754359"/>
            <a:ext cx="982935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C8A084A2-05BD-AF4D-8470-B67FE62F9CAC}"/>
              </a:ext>
            </a:extLst>
          </xdr:cNvPr>
          <xdr:cNvSpPr txBox="1"/>
        </xdr:nvSpPr>
        <xdr:spPr>
          <a:xfrm>
            <a:off x="5121640" y="1145834"/>
            <a:ext cx="982935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55 kDa-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2</xdr:col>
      <xdr:colOff>56715</xdr:colOff>
      <xdr:row>64</xdr:row>
      <xdr:rowOff>73405</xdr:rowOff>
    </xdr:from>
    <xdr:to>
      <xdr:col>4</xdr:col>
      <xdr:colOff>215815</xdr:colOff>
      <xdr:row>82</xdr:row>
      <xdr:rowOff>160161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626ECB8E-C75C-FB4F-BD57-3D31640CD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7715" y="13281405"/>
          <a:ext cx="1810100" cy="3801506"/>
        </a:xfrm>
        <a:prstGeom prst="rect">
          <a:avLst/>
        </a:prstGeom>
      </xdr:spPr>
    </xdr:pic>
    <xdr:clientData/>
  </xdr:twoCellAnchor>
  <xdr:twoCellAnchor>
    <xdr:from>
      <xdr:col>2</xdr:col>
      <xdr:colOff>630821</xdr:colOff>
      <xdr:row>66</xdr:row>
      <xdr:rowOff>1765</xdr:rowOff>
    </xdr:from>
    <xdr:to>
      <xdr:col>5</xdr:col>
      <xdr:colOff>70718</xdr:colOff>
      <xdr:row>79</xdr:row>
      <xdr:rowOff>117248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EB07BDC2-CEC0-8D4B-99ED-0E78F445698E}"/>
            </a:ext>
          </a:extLst>
        </xdr:cNvPr>
        <xdr:cNvGrpSpPr/>
      </xdr:nvGrpSpPr>
      <xdr:grpSpPr>
        <a:xfrm>
          <a:off x="2281821" y="13638390"/>
          <a:ext cx="1916397" cy="2798358"/>
          <a:chOff x="2538372" y="514079"/>
          <a:chExt cx="1914768" cy="2796459"/>
        </a:xfrm>
      </xdr:grpSpPr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7203DA3-2FEE-8543-A721-83BCA74A4260}"/>
              </a:ext>
            </a:extLst>
          </xdr:cNvPr>
          <xdr:cNvSpPr txBox="1"/>
        </xdr:nvSpPr>
        <xdr:spPr>
          <a:xfrm>
            <a:off x="2538372" y="514079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8EAF1685-7189-E848-909A-144609A0FA6A}"/>
              </a:ext>
            </a:extLst>
          </xdr:cNvPr>
          <xdr:cNvSpPr txBox="1"/>
        </xdr:nvSpPr>
        <xdr:spPr>
          <a:xfrm>
            <a:off x="2837593" y="514282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1BAB38CC-FE87-F140-9041-CD472ED91D0D}"/>
              </a:ext>
            </a:extLst>
          </xdr:cNvPr>
          <xdr:cNvSpPr txBox="1"/>
        </xdr:nvSpPr>
        <xdr:spPr>
          <a:xfrm>
            <a:off x="3153200" y="514079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22C5C4F8-0BD7-9549-9D91-61DC2A3B77F0}"/>
              </a:ext>
            </a:extLst>
          </xdr:cNvPr>
          <xdr:cNvSpPr txBox="1"/>
        </xdr:nvSpPr>
        <xdr:spPr>
          <a:xfrm>
            <a:off x="3414129" y="1221697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ND5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DCF5202B-BB9C-7945-B0A7-37A79988E87D}"/>
              </a:ext>
            </a:extLst>
          </xdr:cNvPr>
          <xdr:cNvSpPr txBox="1"/>
        </xdr:nvSpPr>
        <xdr:spPr>
          <a:xfrm>
            <a:off x="3414129" y="1415236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COX1/ND4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66FFDCC-B9DA-1943-87C3-B6E074BB583C}"/>
              </a:ext>
            </a:extLst>
          </xdr:cNvPr>
          <xdr:cNvSpPr txBox="1"/>
        </xdr:nvSpPr>
        <xdr:spPr>
          <a:xfrm>
            <a:off x="3414129" y="1583375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CYTB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A89EC035-FA05-9D42-BE09-96D6841D102E}"/>
              </a:ext>
            </a:extLst>
          </xdr:cNvPr>
          <xdr:cNvSpPr txBox="1"/>
        </xdr:nvSpPr>
        <xdr:spPr>
          <a:xfrm>
            <a:off x="3414129" y="17226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105B599B-A5E1-3540-A95B-04D535A52D5A}"/>
              </a:ext>
            </a:extLst>
          </xdr:cNvPr>
          <xdr:cNvSpPr txBox="1"/>
        </xdr:nvSpPr>
        <xdr:spPr>
          <a:xfrm>
            <a:off x="3414129" y="18750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A1FBE3BB-A074-0F4B-A7AF-6498A490B150}"/>
              </a:ext>
            </a:extLst>
          </xdr:cNvPr>
          <xdr:cNvSpPr txBox="1"/>
        </xdr:nvSpPr>
        <xdr:spPr>
          <a:xfrm>
            <a:off x="3424983" y="2016587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COX3/COX2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612F0EA3-C6F9-9F4E-AED6-039C48489460}"/>
              </a:ext>
            </a:extLst>
          </xdr:cNvPr>
          <xdr:cNvSpPr txBox="1"/>
        </xdr:nvSpPr>
        <xdr:spPr>
          <a:xfrm>
            <a:off x="3414129" y="214727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066D7414-9184-284E-8B12-274E5AE6B486}"/>
              </a:ext>
            </a:extLst>
          </xdr:cNvPr>
          <xdr:cNvSpPr txBox="1"/>
        </xdr:nvSpPr>
        <xdr:spPr>
          <a:xfrm>
            <a:off x="3414129" y="2429935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28430C33-3FD2-A74B-A374-1C6536BC7200}"/>
              </a:ext>
            </a:extLst>
          </xdr:cNvPr>
          <xdr:cNvSpPr txBox="1"/>
        </xdr:nvSpPr>
        <xdr:spPr>
          <a:xfrm>
            <a:off x="3414129" y="2680028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8EB5EB60-61A4-C34F-9A45-4C9D24625D2B}"/>
              </a:ext>
            </a:extLst>
          </xdr:cNvPr>
          <xdr:cNvSpPr txBox="1"/>
        </xdr:nvSpPr>
        <xdr:spPr>
          <a:xfrm>
            <a:off x="3414129" y="297353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ND4L/ATP6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790778</xdr:colOff>
      <xdr:row>70</xdr:row>
      <xdr:rowOff>78816</xdr:rowOff>
    </xdr:from>
    <xdr:to>
      <xdr:col>10</xdr:col>
      <xdr:colOff>280431</xdr:colOff>
      <xdr:row>77</xdr:row>
      <xdr:rowOff>91098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2351BB05-6A75-014E-9749-BD53FAFC0DBB}"/>
            </a:ext>
          </a:extLst>
        </xdr:cNvPr>
        <xdr:cNvGrpSpPr/>
      </xdr:nvGrpSpPr>
      <xdr:grpSpPr>
        <a:xfrm>
          <a:off x="4918278" y="14540941"/>
          <a:ext cx="3617153" cy="1456907"/>
          <a:chOff x="5013528" y="5762066"/>
          <a:chExt cx="3617153" cy="1456907"/>
        </a:xfrm>
      </xdr:grpSpPr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2CAD5499-B682-F54D-A031-11D245AE40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604281" y="5955793"/>
            <a:ext cx="3026400" cy="1263180"/>
          </a:xfrm>
          <a:prstGeom prst="rect">
            <a:avLst/>
          </a:prstGeom>
        </xdr:spPr>
      </xdr:pic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5EE35ACA-4FC8-9A4B-8738-F8CFFB6E8A03}"/>
              </a:ext>
            </a:extLst>
          </xdr:cNvPr>
          <xdr:cNvSpPr txBox="1"/>
        </xdr:nvSpPr>
        <xdr:spPr>
          <a:xfrm>
            <a:off x="5013528" y="6186106"/>
            <a:ext cx="982935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55 kDa-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54A71F98-8D9E-1542-8F8B-E0F9B22B6ED5}"/>
              </a:ext>
            </a:extLst>
          </xdr:cNvPr>
          <xdr:cNvSpPr txBox="1"/>
        </xdr:nvSpPr>
        <xdr:spPr>
          <a:xfrm>
            <a:off x="6852898" y="6000506"/>
            <a:ext cx="611338" cy="3371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A5256907-F11C-9C4F-893C-B6A6E8E8D91D}"/>
              </a:ext>
            </a:extLst>
          </xdr:cNvPr>
          <xdr:cNvSpPr txBox="1"/>
        </xdr:nvSpPr>
        <xdr:spPr>
          <a:xfrm>
            <a:off x="7206393" y="6000709"/>
            <a:ext cx="610795" cy="3371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317724B8-3954-FC4F-AA67-0E6D98973FC9}"/>
              </a:ext>
            </a:extLst>
          </xdr:cNvPr>
          <xdr:cNvSpPr txBox="1"/>
        </xdr:nvSpPr>
        <xdr:spPr>
          <a:xfrm>
            <a:off x="7631090" y="5989651"/>
            <a:ext cx="610252" cy="3371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D765EAC4-0F2A-9743-AD98-2EC7C19CCFA3}"/>
              </a:ext>
            </a:extLst>
          </xdr:cNvPr>
          <xdr:cNvSpPr txBox="1"/>
        </xdr:nvSpPr>
        <xdr:spPr>
          <a:xfrm>
            <a:off x="5577536" y="5762066"/>
            <a:ext cx="982935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776111</xdr:colOff>
      <xdr:row>3</xdr:row>
      <xdr:rowOff>127000</xdr:rowOff>
    </xdr:from>
    <xdr:to>
      <xdr:col>5</xdr:col>
      <xdr:colOff>561840</xdr:colOff>
      <xdr:row>21</xdr:row>
      <xdr:rowOff>199292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775CC56-6979-6440-AEFD-FC69FA397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1611" y="746125"/>
          <a:ext cx="3087729" cy="3787042"/>
        </a:xfrm>
        <a:prstGeom prst="rect">
          <a:avLst/>
        </a:prstGeom>
      </xdr:spPr>
    </xdr:pic>
    <xdr:clientData/>
  </xdr:twoCellAnchor>
  <xdr:twoCellAnchor>
    <xdr:from>
      <xdr:col>2</xdr:col>
      <xdr:colOff>286347</xdr:colOff>
      <xdr:row>5</xdr:row>
      <xdr:rowOff>1385</xdr:rowOff>
    </xdr:from>
    <xdr:to>
      <xdr:col>4</xdr:col>
      <xdr:colOff>551201</xdr:colOff>
      <xdr:row>18</xdr:row>
      <xdr:rowOff>116733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60F6BCE8-F867-D642-B348-3C0C104C82AE}"/>
            </a:ext>
          </a:extLst>
        </xdr:cNvPr>
        <xdr:cNvGrpSpPr/>
      </xdr:nvGrpSpPr>
      <xdr:grpSpPr>
        <a:xfrm>
          <a:off x="1937347" y="1049135"/>
          <a:ext cx="1915854" cy="2798223"/>
          <a:chOff x="2538372" y="514079"/>
          <a:chExt cx="1914768" cy="2796459"/>
        </a:xfrm>
      </xdr:grpSpPr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EFECFA67-9946-6949-BECC-5705BD8D645B}"/>
              </a:ext>
            </a:extLst>
          </xdr:cNvPr>
          <xdr:cNvSpPr txBox="1"/>
        </xdr:nvSpPr>
        <xdr:spPr>
          <a:xfrm>
            <a:off x="2538372" y="514079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4E474CDF-73FF-E147-9971-65D5080059A6}"/>
              </a:ext>
            </a:extLst>
          </xdr:cNvPr>
          <xdr:cNvSpPr txBox="1"/>
        </xdr:nvSpPr>
        <xdr:spPr>
          <a:xfrm>
            <a:off x="2837593" y="514282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47758995-F2F8-0347-A58B-149485041A82}"/>
              </a:ext>
            </a:extLst>
          </xdr:cNvPr>
          <xdr:cNvSpPr txBox="1"/>
        </xdr:nvSpPr>
        <xdr:spPr>
          <a:xfrm>
            <a:off x="3153200" y="514079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5F4C53CE-4E86-6C49-93E9-296D23F84BBA}"/>
              </a:ext>
            </a:extLst>
          </xdr:cNvPr>
          <xdr:cNvSpPr txBox="1"/>
        </xdr:nvSpPr>
        <xdr:spPr>
          <a:xfrm>
            <a:off x="3414129" y="1221697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ND5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1" name="TextBox 50">
            <a:extLst>
              <a:ext uri="{FF2B5EF4-FFF2-40B4-BE49-F238E27FC236}">
                <a16:creationId xmlns:a16="http://schemas.microsoft.com/office/drawing/2014/main" id="{2E2DB58B-7D8C-CB4C-BC1A-298F3CDA1905}"/>
              </a:ext>
            </a:extLst>
          </xdr:cNvPr>
          <xdr:cNvSpPr txBox="1"/>
        </xdr:nvSpPr>
        <xdr:spPr>
          <a:xfrm>
            <a:off x="3414129" y="1415236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COX1/ND4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19D0257C-40AB-384B-A097-E3FDE6CDAF95}"/>
              </a:ext>
            </a:extLst>
          </xdr:cNvPr>
          <xdr:cNvSpPr txBox="1"/>
        </xdr:nvSpPr>
        <xdr:spPr>
          <a:xfrm>
            <a:off x="3414129" y="1583375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CYTB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43F60C54-B12F-894D-B300-DBD1073AF27A}"/>
              </a:ext>
            </a:extLst>
          </xdr:cNvPr>
          <xdr:cNvSpPr txBox="1"/>
        </xdr:nvSpPr>
        <xdr:spPr>
          <a:xfrm>
            <a:off x="3414129" y="17226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4" name="TextBox 53">
            <a:extLst>
              <a:ext uri="{FF2B5EF4-FFF2-40B4-BE49-F238E27FC236}">
                <a16:creationId xmlns:a16="http://schemas.microsoft.com/office/drawing/2014/main" id="{00FFB386-DA59-B641-AF4D-3D4118F8CA5A}"/>
              </a:ext>
            </a:extLst>
          </xdr:cNvPr>
          <xdr:cNvSpPr txBox="1"/>
        </xdr:nvSpPr>
        <xdr:spPr>
          <a:xfrm>
            <a:off x="3414129" y="18750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474EC1C0-7280-D140-8E72-CEAD5BEB05AF}"/>
              </a:ext>
            </a:extLst>
          </xdr:cNvPr>
          <xdr:cNvSpPr txBox="1"/>
        </xdr:nvSpPr>
        <xdr:spPr>
          <a:xfrm>
            <a:off x="3424983" y="2016587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COX3/COX2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6" name="TextBox 55">
            <a:extLst>
              <a:ext uri="{FF2B5EF4-FFF2-40B4-BE49-F238E27FC236}">
                <a16:creationId xmlns:a16="http://schemas.microsoft.com/office/drawing/2014/main" id="{177C3C51-6524-AD45-AB15-8E3156367DD2}"/>
              </a:ext>
            </a:extLst>
          </xdr:cNvPr>
          <xdr:cNvSpPr txBox="1"/>
        </xdr:nvSpPr>
        <xdr:spPr>
          <a:xfrm>
            <a:off x="3414129" y="214727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7" name="TextBox 56">
            <a:extLst>
              <a:ext uri="{FF2B5EF4-FFF2-40B4-BE49-F238E27FC236}">
                <a16:creationId xmlns:a16="http://schemas.microsoft.com/office/drawing/2014/main" id="{C520FE10-3600-E24F-BA28-039EF2D505AE}"/>
              </a:ext>
            </a:extLst>
          </xdr:cNvPr>
          <xdr:cNvSpPr txBox="1"/>
        </xdr:nvSpPr>
        <xdr:spPr>
          <a:xfrm>
            <a:off x="3414129" y="2429935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0B562A55-8481-404F-854A-00CA3937BF44}"/>
              </a:ext>
            </a:extLst>
          </xdr:cNvPr>
          <xdr:cNvSpPr txBox="1"/>
        </xdr:nvSpPr>
        <xdr:spPr>
          <a:xfrm>
            <a:off x="3414129" y="2680028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8E3E4BEF-F9DC-7243-BC99-5788BAA80D5E}"/>
              </a:ext>
            </a:extLst>
          </xdr:cNvPr>
          <xdr:cNvSpPr txBox="1"/>
        </xdr:nvSpPr>
        <xdr:spPr>
          <a:xfrm>
            <a:off x="3414129" y="297353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ND4L/ATP6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674253</xdr:colOff>
      <xdr:row>5</xdr:row>
      <xdr:rowOff>100146</xdr:rowOff>
    </xdr:from>
    <xdr:to>
      <xdr:col>11</xdr:col>
      <xdr:colOff>567049</xdr:colOff>
      <xdr:row>10</xdr:row>
      <xdr:rowOff>72699</xdr:rowOff>
    </xdr:to>
    <xdr:grpSp>
      <xdr:nvGrpSpPr>
        <xdr:cNvPr id="68" name="Group 67">
          <a:extLst>
            <a:ext uri="{FF2B5EF4-FFF2-40B4-BE49-F238E27FC236}">
              <a16:creationId xmlns:a16="http://schemas.microsoft.com/office/drawing/2014/main" id="{F3C71B3B-084E-2C48-B6A4-D6987D2CFF7C}"/>
            </a:ext>
          </a:extLst>
        </xdr:cNvPr>
        <xdr:cNvGrpSpPr/>
      </xdr:nvGrpSpPr>
      <xdr:grpSpPr>
        <a:xfrm>
          <a:off x="4801753" y="1147896"/>
          <a:ext cx="4845796" cy="1004428"/>
          <a:chOff x="4992253" y="8847271"/>
          <a:chExt cx="4845796" cy="1004428"/>
        </a:xfrm>
      </xdr:grpSpPr>
      <xdr:pic>
        <xdr:nvPicPr>
          <xdr:cNvPr id="60" name="Picture 59">
            <a:extLst>
              <a:ext uri="{FF2B5EF4-FFF2-40B4-BE49-F238E27FC236}">
                <a16:creationId xmlns:a16="http://schemas.microsoft.com/office/drawing/2014/main" id="{FA7F06BE-FE1F-D542-9409-0687DF4DB0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5560862" y="9065121"/>
            <a:ext cx="4277187" cy="786578"/>
          </a:xfrm>
          <a:prstGeom prst="rect">
            <a:avLst/>
          </a:prstGeom>
        </xdr:spPr>
      </xdr:pic>
      <xdr:sp macro="" textlink="">
        <xdr:nvSpPr>
          <xdr:cNvPr id="61" name="TextBox 60">
            <a:extLst>
              <a:ext uri="{FF2B5EF4-FFF2-40B4-BE49-F238E27FC236}">
                <a16:creationId xmlns:a16="http://schemas.microsoft.com/office/drawing/2014/main" id="{03EBDAF2-31BD-794C-A1E0-0A73A97E4DA2}"/>
              </a:ext>
            </a:extLst>
          </xdr:cNvPr>
          <xdr:cNvSpPr txBox="1"/>
        </xdr:nvSpPr>
        <xdr:spPr>
          <a:xfrm>
            <a:off x="4992253" y="9195327"/>
            <a:ext cx="982935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55 kDa-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2" name="TextBox 61">
            <a:extLst>
              <a:ext uri="{FF2B5EF4-FFF2-40B4-BE49-F238E27FC236}">
                <a16:creationId xmlns:a16="http://schemas.microsoft.com/office/drawing/2014/main" id="{5BB7D0F6-4F2E-D34C-9962-C73090C3D6B6}"/>
              </a:ext>
            </a:extLst>
          </xdr:cNvPr>
          <xdr:cNvSpPr txBox="1"/>
        </xdr:nvSpPr>
        <xdr:spPr>
          <a:xfrm>
            <a:off x="6831623" y="9009591"/>
            <a:ext cx="611338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3" name="TextBox 62">
            <a:extLst>
              <a:ext uri="{FF2B5EF4-FFF2-40B4-BE49-F238E27FC236}">
                <a16:creationId xmlns:a16="http://schemas.microsoft.com/office/drawing/2014/main" id="{C3A745D0-F79E-F94D-92FF-C0905776F143}"/>
              </a:ext>
            </a:extLst>
          </xdr:cNvPr>
          <xdr:cNvSpPr txBox="1"/>
        </xdr:nvSpPr>
        <xdr:spPr>
          <a:xfrm>
            <a:off x="7185118" y="9009794"/>
            <a:ext cx="610795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4" name="TextBox 63">
            <a:extLst>
              <a:ext uri="{FF2B5EF4-FFF2-40B4-BE49-F238E27FC236}">
                <a16:creationId xmlns:a16="http://schemas.microsoft.com/office/drawing/2014/main" id="{EAF2D8E4-653B-7243-835C-B76EDEEA30BE}"/>
              </a:ext>
            </a:extLst>
          </xdr:cNvPr>
          <xdr:cNvSpPr txBox="1"/>
        </xdr:nvSpPr>
        <xdr:spPr>
          <a:xfrm>
            <a:off x="7609815" y="8998736"/>
            <a:ext cx="610252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5" name="TextBox 64">
            <a:extLst>
              <a:ext uri="{FF2B5EF4-FFF2-40B4-BE49-F238E27FC236}">
                <a16:creationId xmlns:a16="http://schemas.microsoft.com/office/drawing/2014/main" id="{3C3F51D3-FCD5-354D-84D3-73BC172DA521}"/>
              </a:ext>
            </a:extLst>
          </xdr:cNvPr>
          <xdr:cNvSpPr txBox="1"/>
        </xdr:nvSpPr>
        <xdr:spPr>
          <a:xfrm>
            <a:off x="5523697" y="8847271"/>
            <a:ext cx="982935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2</xdr:col>
      <xdr:colOff>47625</xdr:colOff>
      <xdr:row>23</xdr:row>
      <xdr:rowOff>47625</xdr:rowOff>
    </xdr:from>
    <xdr:to>
      <xdr:col>5</xdr:col>
      <xdr:colOff>214020</xdr:colOff>
      <xdr:row>41</xdr:row>
      <xdr:rowOff>95250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F6D27B9-2CB1-EA4D-BB8A-4F499EE38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98625" y="4794250"/>
          <a:ext cx="2642895" cy="3762375"/>
        </a:xfrm>
        <a:prstGeom prst="rect">
          <a:avLst/>
        </a:prstGeom>
      </xdr:spPr>
    </xdr:pic>
    <xdr:clientData/>
  </xdr:twoCellAnchor>
  <xdr:twoCellAnchor>
    <xdr:from>
      <xdr:col>2</xdr:col>
      <xdr:colOff>279997</xdr:colOff>
      <xdr:row>24</xdr:row>
      <xdr:rowOff>74410</xdr:rowOff>
    </xdr:from>
    <xdr:to>
      <xdr:col>4</xdr:col>
      <xdr:colOff>544851</xdr:colOff>
      <xdr:row>37</xdr:row>
      <xdr:rowOff>189758</xdr:rowOff>
    </xdr:to>
    <xdr:grpSp>
      <xdr:nvGrpSpPr>
        <xdr:cNvPr id="71" name="Group 70">
          <a:extLst>
            <a:ext uri="{FF2B5EF4-FFF2-40B4-BE49-F238E27FC236}">
              <a16:creationId xmlns:a16="http://schemas.microsoft.com/office/drawing/2014/main" id="{D81D8BF4-462D-6B4C-AAD6-CFC72916FE12}"/>
            </a:ext>
          </a:extLst>
        </xdr:cNvPr>
        <xdr:cNvGrpSpPr/>
      </xdr:nvGrpSpPr>
      <xdr:grpSpPr>
        <a:xfrm>
          <a:off x="1930997" y="5043285"/>
          <a:ext cx="1915854" cy="2798223"/>
          <a:chOff x="2538372" y="514079"/>
          <a:chExt cx="1914768" cy="2796459"/>
        </a:xfrm>
      </xdr:grpSpPr>
      <xdr:sp macro="" textlink="">
        <xdr:nvSpPr>
          <xdr:cNvPr id="72" name="TextBox 71">
            <a:extLst>
              <a:ext uri="{FF2B5EF4-FFF2-40B4-BE49-F238E27FC236}">
                <a16:creationId xmlns:a16="http://schemas.microsoft.com/office/drawing/2014/main" id="{AD06DE8B-3455-134E-A2D3-148A9E29AAA9}"/>
              </a:ext>
            </a:extLst>
          </xdr:cNvPr>
          <xdr:cNvSpPr txBox="1"/>
        </xdr:nvSpPr>
        <xdr:spPr>
          <a:xfrm>
            <a:off x="2538372" y="514079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3" name="TextBox 72">
            <a:extLst>
              <a:ext uri="{FF2B5EF4-FFF2-40B4-BE49-F238E27FC236}">
                <a16:creationId xmlns:a16="http://schemas.microsoft.com/office/drawing/2014/main" id="{1847FEDB-6ACE-F84D-9B3A-480B133F025E}"/>
              </a:ext>
            </a:extLst>
          </xdr:cNvPr>
          <xdr:cNvSpPr txBox="1"/>
        </xdr:nvSpPr>
        <xdr:spPr>
          <a:xfrm>
            <a:off x="2837593" y="514282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4" name="TextBox 73">
            <a:extLst>
              <a:ext uri="{FF2B5EF4-FFF2-40B4-BE49-F238E27FC236}">
                <a16:creationId xmlns:a16="http://schemas.microsoft.com/office/drawing/2014/main" id="{609C07BA-F536-A247-96C7-FB7EBEB8EF68}"/>
              </a:ext>
            </a:extLst>
          </xdr:cNvPr>
          <xdr:cNvSpPr txBox="1"/>
        </xdr:nvSpPr>
        <xdr:spPr>
          <a:xfrm>
            <a:off x="3153200" y="514079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5" name="TextBox 74">
            <a:extLst>
              <a:ext uri="{FF2B5EF4-FFF2-40B4-BE49-F238E27FC236}">
                <a16:creationId xmlns:a16="http://schemas.microsoft.com/office/drawing/2014/main" id="{4F8FF3C4-3C76-4D40-B1DD-BC950F03D765}"/>
              </a:ext>
            </a:extLst>
          </xdr:cNvPr>
          <xdr:cNvSpPr txBox="1"/>
        </xdr:nvSpPr>
        <xdr:spPr>
          <a:xfrm>
            <a:off x="3414129" y="1221697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ND5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6" name="TextBox 75">
            <a:extLst>
              <a:ext uri="{FF2B5EF4-FFF2-40B4-BE49-F238E27FC236}">
                <a16:creationId xmlns:a16="http://schemas.microsoft.com/office/drawing/2014/main" id="{A8875FC5-1FD3-7D4B-8041-7EBB2516F8DE}"/>
              </a:ext>
            </a:extLst>
          </xdr:cNvPr>
          <xdr:cNvSpPr txBox="1"/>
        </xdr:nvSpPr>
        <xdr:spPr>
          <a:xfrm>
            <a:off x="3414129" y="1415236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COX1/ND4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7" name="TextBox 76">
            <a:extLst>
              <a:ext uri="{FF2B5EF4-FFF2-40B4-BE49-F238E27FC236}">
                <a16:creationId xmlns:a16="http://schemas.microsoft.com/office/drawing/2014/main" id="{86010769-9CDD-3546-BDFD-18AB4298BEB4}"/>
              </a:ext>
            </a:extLst>
          </xdr:cNvPr>
          <xdr:cNvSpPr txBox="1"/>
        </xdr:nvSpPr>
        <xdr:spPr>
          <a:xfrm>
            <a:off x="3414129" y="1583375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CYTB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8" name="TextBox 77">
            <a:extLst>
              <a:ext uri="{FF2B5EF4-FFF2-40B4-BE49-F238E27FC236}">
                <a16:creationId xmlns:a16="http://schemas.microsoft.com/office/drawing/2014/main" id="{C9D32BEE-6E84-444E-B924-77FEDDDABC51}"/>
              </a:ext>
            </a:extLst>
          </xdr:cNvPr>
          <xdr:cNvSpPr txBox="1"/>
        </xdr:nvSpPr>
        <xdr:spPr>
          <a:xfrm>
            <a:off x="3414129" y="17226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9" name="TextBox 78">
            <a:extLst>
              <a:ext uri="{FF2B5EF4-FFF2-40B4-BE49-F238E27FC236}">
                <a16:creationId xmlns:a16="http://schemas.microsoft.com/office/drawing/2014/main" id="{7A718570-02BF-C54C-B382-E9663059B9E8}"/>
              </a:ext>
            </a:extLst>
          </xdr:cNvPr>
          <xdr:cNvSpPr txBox="1"/>
        </xdr:nvSpPr>
        <xdr:spPr>
          <a:xfrm>
            <a:off x="3414129" y="18750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0" name="TextBox 79">
            <a:extLst>
              <a:ext uri="{FF2B5EF4-FFF2-40B4-BE49-F238E27FC236}">
                <a16:creationId xmlns:a16="http://schemas.microsoft.com/office/drawing/2014/main" id="{0C2E1275-CA74-6A41-99BB-DFFBCAB3BEBD}"/>
              </a:ext>
            </a:extLst>
          </xdr:cNvPr>
          <xdr:cNvSpPr txBox="1"/>
        </xdr:nvSpPr>
        <xdr:spPr>
          <a:xfrm>
            <a:off x="3424983" y="2016587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COX3/COX2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1" name="TextBox 80">
            <a:extLst>
              <a:ext uri="{FF2B5EF4-FFF2-40B4-BE49-F238E27FC236}">
                <a16:creationId xmlns:a16="http://schemas.microsoft.com/office/drawing/2014/main" id="{426CD612-599F-6643-817C-E2EF050EE3D0}"/>
              </a:ext>
            </a:extLst>
          </xdr:cNvPr>
          <xdr:cNvSpPr txBox="1"/>
        </xdr:nvSpPr>
        <xdr:spPr>
          <a:xfrm>
            <a:off x="3414129" y="214727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5E4BBB17-C75C-894B-B16B-BA779F74919C}"/>
              </a:ext>
            </a:extLst>
          </xdr:cNvPr>
          <xdr:cNvSpPr txBox="1"/>
        </xdr:nvSpPr>
        <xdr:spPr>
          <a:xfrm>
            <a:off x="3414129" y="2429935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3" name="TextBox 82">
            <a:extLst>
              <a:ext uri="{FF2B5EF4-FFF2-40B4-BE49-F238E27FC236}">
                <a16:creationId xmlns:a16="http://schemas.microsoft.com/office/drawing/2014/main" id="{A55BAACC-60E2-644E-B9BB-ED4944BF8025}"/>
              </a:ext>
            </a:extLst>
          </xdr:cNvPr>
          <xdr:cNvSpPr txBox="1"/>
        </xdr:nvSpPr>
        <xdr:spPr>
          <a:xfrm>
            <a:off x="3414129" y="2680028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4" name="TextBox 83">
            <a:extLst>
              <a:ext uri="{FF2B5EF4-FFF2-40B4-BE49-F238E27FC236}">
                <a16:creationId xmlns:a16="http://schemas.microsoft.com/office/drawing/2014/main" id="{1C25660F-4B15-0544-A817-CF8DA2B3147D}"/>
              </a:ext>
            </a:extLst>
          </xdr:cNvPr>
          <xdr:cNvSpPr txBox="1"/>
        </xdr:nvSpPr>
        <xdr:spPr>
          <a:xfrm>
            <a:off x="3414129" y="297353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ND4L/ATP6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269876</xdr:colOff>
      <xdr:row>27</xdr:row>
      <xdr:rowOff>127000</xdr:rowOff>
    </xdr:from>
    <xdr:to>
      <xdr:col>11</xdr:col>
      <xdr:colOff>460376</xdr:colOff>
      <xdr:row>32</xdr:row>
      <xdr:rowOff>192322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DC88817D-2A46-7841-9863-3F381486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22876" y="5699125"/>
          <a:ext cx="4318000" cy="1097197"/>
        </a:xfrm>
        <a:prstGeom prst="rect">
          <a:avLst/>
        </a:prstGeom>
      </xdr:spPr>
    </xdr:pic>
    <xdr:clientData/>
  </xdr:twoCellAnchor>
  <xdr:twoCellAnchor>
    <xdr:from>
      <xdr:col>6</xdr:col>
      <xdr:colOff>199222</xdr:colOff>
      <xdr:row>26</xdr:row>
      <xdr:rowOff>62046</xdr:rowOff>
    </xdr:from>
    <xdr:to>
      <xdr:col>11</xdr:col>
      <xdr:colOff>126838</xdr:colOff>
      <xdr:row>30</xdr:row>
      <xdr:rowOff>32997</xdr:rowOff>
    </xdr:to>
    <xdr:grpSp>
      <xdr:nvGrpSpPr>
        <xdr:cNvPr id="86" name="Group 85">
          <a:extLst>
            <a:ext uri="{FF2B5EF4-FFF2-40B4-BE49-F238E27FC236}">
              <a16:creationId xmlns:a16="http://schemas.microsoft.com/office/drawing/2014/main" id="{86417AB2-9772-9E43-8701-661E2FE3276F}"/>
            </a:ext>
          </a:extLst>
        </xdr:cNvPr>
        <xdr:cNvGrpSpPr/>
      </xdr:nvGrpSpPr>
      <xdr:grpSpPr>
        <a:xfrm>
          <a:off x="5152222" y="5443671"/>
          <a:ext cx="4055116" cy="796451"/>
          <a:chOff x="6428572" y="8720271"/>
          <a:chExt cx="4055116" cy="796451"/>
        </a:xfrm>
      </xdr:grpSpPr>
      <xdr:sp macro="" textlink="">
        <xdr:nvSpPr>
          <xdr:cNvPr id="88" name="TextBox 87">
            <a:extLst>
              <a:ext uri="{FF2B5EF4-FFF2-40B4-BE49-F238E27FC236}">
                <a16:creationId xmlns:a16="http://schemas.microsoft.com/office/drawing/2014/main" id="{693F2804-0868-3148-BA93-32C15099C6D9}"/>
              </a:ext>
            </a:extLst>
          </xdr:cNvPr>
          <xdr:cNvSpPr txBox="1"/>
        </xdr:nvSpPr>
        <xdr:spPr>
          <a:xfrm>
            <a:off x="9500753" y="9179452"/>
            <a:ext cx="982935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55 kDa-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9" name="TextBox 88">
            <a:extLst>
              <a:ext uri="{FF2B5EF4-FFF2-40B4-BE49-F238E27FC236}">
                <a16:creationId xmlns:a16="http://schemas.microsoft.com/office/drawing/2014/main" id="{ACA70A92-3AD0-1F43-B905-D4C7575D9201}"/>
              </a:ext>
            </a:extLst>
          </xdr:cNvPr>
          <xdr:cNvSpPr txBox="1"/>
        </xdr:nvSpPr>
        <xdr:spPr>
          <a:xfrm>
            <a:off x="6831623" y="9009591"/>
            <a:ext cx="611338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0" name="TextBox 89">
            <a:extLst>
              <a:ext uri="{FF2B5EF4-FFF2-40B4-BE49-F238E27FC236}">
                <a16:creationId xmlns:a16="http://schemas.microsoft.com/office/drawing/2014/main" id="{E36DE88E-5F04-DA44-98E6-2A3A9876B814}"/>
              </a:ext>
            </a:extLst>
          </xdr:cNvPr>
          <xdr:cNvSpPr txBox="1"/>
        </xdr:nvSpPr>
        <xdr:spPr>
          <a:xfrm>
            <a:off x="7185118" y="9009794"/>
            <a:ext cx="610795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1" name="TextBox 90">
            <a:extLst>
              <a:ext uri="{FF2B5EF4-FFF2-40B4-BE49-F238E27FC236}">
                <a16:creationId xmlns:a16="http://schemas.microsoft.com/office/drawing/2014/main" id="{DB245D8E-650E-864E-9105-793BC2F19D04}"/>
              </a:ext>
            </a:extLst>
          </xdr:cNvPr>
          <xdr:cNvSpPr txBox="1"/>
        </xdr:nvSpPr>
        <xdr:spPr>
          <a:xfrm>
            <a:off x="7609815" y="8998736"/>
            <a:ext cx="610252" cy="3372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2" name="TextBox 91">
            <a:extLst>
              <a:ext uri="{FF2B5EF4-FFF2-40B4-BE49-F238E27FC236}">
                <a16:creationId xmlns:a16="http://schemas.microsoft.com/office/drawing/2014/main" id="{38248131-4E78-B146-883C-188084A84F85}"/>
              </a:ext>
            </a:extLst>
          </xdr:cNvPr>
          <xdr:cNvSpPr txBox="1"/>
        </xdr:nvSpPr>
        <xdr:spPr>
          <a:xfrm>
            <a:off x="6428572" y="8720271"/>
            <a:ext cx="982935" cy="3372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2</xdr:col>
      <xdr:colOff>79375</xdr:colOff>
      <xdr:row>83</xdr:row>
      <xdr:rowOff>174625</xdr:rowOff>
    </xdr:from>
    <xdr:to>
      <xdr:col>4</xdr:col>
      <xdr:colOff>365125</xdr:colOff>
      <xdr:row>98</xdr:row>
      <xdr:rowOff>103627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40CE844B-28A4-2C43-86E2-680D8ED3C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30375" y="17303750"/>
          <a:ext cx="1936750" cy="3024627"/>
        </a:xfrm>
        <a:prstGeom prst="rect">
          <a:avLst/>
        </a:prstGeom>
      </xdr:spPr>
    </xdr:pic>
    <xdr:clientData/>
  </xdr:twoCellAnchor>
  <xdr:twoCellAnchor>
    <xdr:from>
      <xdr:col>2</xdr:col>
      <xdr:colOff>560971</xdr:colOff>
      <xdr:row>84</xdr:row>
      <xdr:rowOff>170040</xdr:rowOff>
    </xdr:from>
    <xdr:to>
      <xdr:col>5</xdr:col>
      <xdr:colOff>868</xdr:colOff>
      <xdr:row>96</xdr:row>
      <xdr:rowOff>198188</xdr:rowOff>
    </xdr:to>
    <xdr:grpSp>
      <xdr:nvGrpSpPr>
        <xdr:cNvPr id="94" name="Group 93">
          <a:extLst>
            <a:ext uri="{FF2B5EF4-FFF2-40B4-BE49-F238E27FC236}">
              <a16:creationId xmlns:a16="http://schemas.microsoft.com/office/drawing/2014/main" id="{C82DF128-A130-214D-BBCB-59CBB3058848}"/>
            </a:ext>
          </a:extLst>
        </xdr:cNvPr>
        <xdr:cNvGrpSpPr/>
      </xdr:nvGrpSpPr>
      <xdr:grpSpPr>
        <a:xfrm>
          <a:off x="2211971" y="17521415"/>
          <a:ext cx="1916397" cy="2504648"/>
          <a:chOff x="2538372" y="514079"/>
          <a:chExt cx="1914768" cy="2502948"/>
        </a:xfrm>
      </xdr:grpSpPr>
      <xdr:sp macro="" textlink="">
        <xdr:nvSpPr>
          <xdr:cNvPr id="95" name="TextBox 94">
            <a:extLst>
              <a:ext uri="{FF2B5EF4-FFF2-40B4-BE49-F238E27FC236}">
                <a16:creationId xmlns:a16="http://schemas.microsoft.com/office/drawing/2014/main" id="{257300A9-157B-A341-83EB-E649FA8804FA}"/>
              </a:ext>
            </a:extLst>
          </xdr:cNvPr>
          <xdr:cNvSpPr txBox="1"/>
        </xdr:nvSpPr>
        <xdr:spPr>
          <a:xfrm>
            <a:off x="2538372" y="514079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6" name="TextBox 95">
            <a:extLst>
              <a:ext uri="{FF2B5EF4-FFF2-40B4-BE49-F238E27FC236}">
                <a16:creationId xmlns:a16="http://schemas.microsoft.com/office/drawing/2014/main" id="{F4906BE6-0FEB-A64C-92ED-DC892C0426CB}"/>
              </a:ext>
            </a:extLst>
          </xdr:cNvPr>
          <xdr:cNvSpPr txBox="1"/>
        </xdr:nvSpPr>
        <xdr:spPr>
          <a:xfrm>
            <a:off x="2837593" y="514282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7" name="TextBox 96">
            <a:extLst>
              <a:ext uri="{FF2B5EF4-FFF2-40B4-BE49-F238E27FC236}">
                <a16:creationId xmlns:a16="http://schemas.microsoft.com/office/drawing/2014/main" id="{DA82C01C-480A-204C-865C-79AE250CF2D7}"/>
              </a:ext>
            </a:extLst>
          </xdr:cNvPr>
          <xdr:cNvSpPr txBox="1"/>
        </xdr:nvSpPr>
        <xdr:spPr>
          <a:xfrm>
            <a:off x="3153200" y="514079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8" name="TextBox 97">
            <a:extLst>
              <a:ext uri="{FF2B5EF4-FFF2-40B4-BE49-F238E27FC236}">
                <a16:creationId xmlns:a16="http://schemas.microsoft.com/office/drawing/2014/main" id="{CF96CD2B-C3BE-EF43-BC79-1231231D99E0}"/>
              </a:ext>
            </a:extLst>
          </xdr:cNvPr>
          <xdr:cNvSpPr txBox="1"/>
        </xdr:nvSpPr>
        <xdr:spPr>
          <a:xfrm>
            <a:off x="3414129" y="1221697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ND5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9" name="TextBox 98">
            <a:extLst>
              <a:ext uri="{FF2B5EF4-FFF2-40B4-BE49-F238E27FC236}">
                <a16:creationId xmlns:a16="http://schemas.microsoft.com/office/drawing/2014/main" id="{BAE294F9-3159-4545-9827-2633D0CEF396}"/>
              </a:ext>
            </a:extLst>
          </xdr:cNvPr>
          <xdr:cNvSpPr txBox="1"/>
        </xdr:nvSpPr>
        <xdr:spPr>
          <a:xfrm>
            <a:off x="3414129" y="1415236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COX1/ND4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0" name="TextBox 99">
            <a:extLst>
              <a:ext uri="{FF2B5EF4-FFF2-40B4-BE49-F238E27FC236}">
                <a16:creationId xmlns:a16="http://schemas.microsoft.com/office/drawing/2014/main" id="{6371D41A-8B1B-A24E-8516-236090387245}"/>
              </a:ext>
            </a:extLst>
          </xdr:cNvPr>
          <xdr:cNvSpPr txBox="1"/>
        </xdr:nvSpPr>
        <xdr:spPr>
          <a:xfrm>
            <a:off x="3414129" y="1583375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CYTB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1" name="TextBox 100">
            <a:extLst>
              <a:ext uri="{FF2B5EF4-FFF2-40B4-BE49-F238E27FC236}">
                <a16:creationId xmlns:a16="http://schemas.microsoft.com/office/drawing/2014/main" id="{1A379E2E-D99A-5944-960B-DAFA066984CA}"/>
              </a:ext>
            </a:extLst>
          </xdr:cNvPr>
          <xdr:cNvSpPr txBox="1"/>
        </xdr:nvSpPr>
        <xdr:spPr>
          <a:xfrm>
            <a:off x="3414129" y="17226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2" name="TextBox 101">
            <a:extLst>
              <a:ext uri="{FF2B5EF4-FFF2-40B4-BE49-F238E27FC236}">
                <a16:creationId xmlns:a16="http://schemas.microsoft.com/office/drawing/2014/main" id="{AF1DBDDD-E3C0-4E48-9FC1-45583DE492BD}"/>
              </a:ext>
            </a:extLst>
          </xdr:cNvPr>
          <xdr:cNvSpPr txBox="1"/>
        </xdr:nvSpPr>
        <xdr:spPr>
          <a:xfrm>
            <a:off x="3414129" y="18750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3" name="TextBox 102">
            <a:extLst>
              <a:ext uri="{FF2B5EF4-FFF2-40B4-BE49-F238E27FC236}">
                <a16:creationId xmlns:a16="http://schemas.microsoft.com/office/drawing/2014/main" id="{5CC54C1C-DB5F-A846-9546-FDB266716ABE}"/>
              </a:ext>
            </a:extLst>
          </xdr:cNvPr>
          <xdr:cNvSpPr txBox="1"/>
        </xdr:nvSpPr>
        <xdr:spPr>
          <a:xfrm>
            <a:off x="3424983" y="2016587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COX3/COX2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4" name="TextBox 103">
            <a:extLst>
              <a:ext uri="{FF2B5EF4-FFF2-40B4-BE49-F238E27FC236}">
                <a16:creationId xmlns:a16="http://schemas.microsoft.com/office/drawing/2014/main" id="{B44754FC-8B25-0841-86B2-7E5DACBB2D5F}"/>
              </a:ext>
            </a:extLst>
          </xdr:cNvPr>
          <xdr:cNvSpPr txBox="1"/>
        </xdr:nvSpPr>
        <xdr:spPr>
          <a:xfrm>
            <a:off x="3414129" y="214727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5" name="TextBox 104">
            <a:extLst>
              <a:ext uri="{FF2B5EF4-FFF2-40B4-BE49-F238E27FC236}">
                <a16:creationId xmlns:a16="http://schemas.microsoft.com/office/drawing/2014/main" id="{C70A26D5-CF73-5E43-888D-592404515D72}"/>
              </a:ext>
            </a:extLst>
          </xdr:cNvPr>
          <xdr:cNvSpPr txBox="1"/>
        </xdr:nvSpPr>
        <xdr:spPr>
          <a:xfrm>
            <a:off x="3414129" y="2429935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97EE487C-DF89-554B-9624-CD70569C7497}"/>
              </a:ext>
            </a:extLst>
          </xdr:cNvPr>
          <xdr:cNvSpPr txBox="1"/>
        </xdr:nvSpPr>
        <xdr:spPr>
          <a:xfrm>
            <a:off x="3414129" y="2680028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238125</xdr:colOff>
      <xdr:row>86</xdr:row>
      <xdr:rowOff>106915</xdr:rowOff>
    </xdr:from>
    <xdr:to>
      <xdr:col>10</xdr:col>
      <xdr:colOff>190500</xdr:colOff>
      <xdr:row>92</xdr:row>
      <xdr:rowOff>104774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CD5B1363-A855-DD46-8839-11077727A1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43557"/>
        <a:stretch/>
      </xdr:blipFill>
      <xdr:spPr>
        <a:xfrm>
          <a:off x="5191125" y="17855165"/>
          <a:ext cx="3254375" cy="1236109"/>
        </a:xfrm>
        <a:prstGeom prst="rect">
          <a:avLst/>
        </a:prstGeom>
      </xdr:spPr>
    </xdr:pic>
    <xdr:clientData/>
  </xdr:twoCellAnchor>
  <xdr:twoCellAnchor>
    <xdr:from>
      <xdr:col>6</xdr:col>
      <xdr:colOff>203403</xdr:colOff>
      <xdr:row>85</xdr:row>
      <xdr:rowOff>62941</xdr:rowOff>
    </xdr:from>
    <xdr:to>
      <xdr:col>7</xdr:col>
      <xdr:colOff>360838</xdr:colOff>
      <xdr:row>86</xdr:row>
      <xdr:rowOff>193837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E86E30B9-A015-AE40-8D04-6DD915ABC5C7}"/>
            </a:ext>
          </a:extLst>
        </xdr:cNvPr>
        <xdr:cNvSpPr txBox="1"/>
      </xdr:nvSpPr>
      <xdr:spPr>
        <a:xfrm>
          <a:off x="5156403" y="17604816"/>
          <a:ext cx="982935" cy="3372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441528</xdr:colOff>
      <xdr:row>87</xdr:row>
      <xdr:rowOff>62941</xdr:rowOff>
    </xdr:from>
    <xdr:to>
      <xdr:col>6</xdr:col>
      <xdr:colOff>598963</xdr:colOff>
      <xdr:row>88</xdr:row>
      <xdr:rowOff>193836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1810AF77-B508-394F-9B42-077876F8CBC9}"/>
            </a:ext>
          </a:extLst>
        </xdr:cNvPr>
        <xdr:cNvSpPr txBox="1"/>
      </xdr:nvSpPr>
      <xdr:spPr>
        <a:xfrm>
          <a:off x="4569028" y="18017566"/>
          <a:ext cx="982935" cy="3372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50 kDa-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489153</xdr:colOff>
      <xdr:row>86</xdr:row>
      <xdr:rowOff>42046</xdr:rowOff>
    </xdr:from>
    <xdr:to>
      <xdr:col>8</xdr:col>
      <xdr:colOff>274991</xdr:colOff>
      <xdr:row>87</xdr:row>
      <xdr:rowOff>172806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D0E27E89-D176-B343-988C-00F864641515}"/>
            </a:ext>
          </a:extLst>
        </xdr:cNvPr>
        <xdr:cNvSpPr txBox="1"/>
      </xdr:nvSpPr>
      <xdr:spPr>
        <a:xfrm>
          <a:off x="6267653" y="17790296"/>
          <a:ext cx="611338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17148</xdr:colOff>
      <xdr:row>86</xdr:row>
      <xdr:rowOff>42249</xdr:rowOff>
    </xdr:from>
    <xdr:to>
      <xdr:col>8</xdr:col>
      <xdr:colOff>627943</xdr:colOff>
      <xdr:row>87</xdr:row>
      <xdr:rowOff>173009</xdr:rowOff>
    </xdr:to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013A475-4207-5F47-8658-762CB4859121}"/>
            </a:ext>
          </a:extLst>
        </xdr:cNvPr>
        <xdr:cNvSpPr txBox="1"/>
      </xdr:nvSpPr>
      <xdr:spPr>
        <a:xfrm>
          <a:off x="6621148" y="17790499"/>
          <a:ext cx="610795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441845</xdr:colOff>
      <xdr:row>86</xdr:row>
      <xdr:rowOff>31191</xdr:rowOff>
    </xdr:from>
    <xdr:to>
      <xdr:col>9</xdr:col>
      <xdr:colOff>226597</xdr:colOff>
      <xdr:row>87</xdr:row>
      <xdr:rowOff>161951</xdr:rowOff>
    </xdr:to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5BF210A6-8227-1A4B-81CD-06765321CAE8}"/>
            </a:ext>
          </a:extLst>
        </xdr:cNvPr>
        <xdr:cNvSpPr txBox="1"/>
      </xdr:nvSpPr>
      <xdr:spPr>
        <a:xfrm>
          <a:off x="7045845" y="17779441"/>
          <a:ext cx="610252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5</xdr:col>
      <xdr:colOff>269876</xdr:colOff>
      <xdr:row>115</xdr:row>
      <xdr:rowOff>138151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FC984697-4CBF-A347-9DE2-01B268131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51000" y="20843875"/>
          <a:ext cx="2746376" cy="3027401"/>
        </a:xfrm>
        <a:prstGeom prst="rect">
          <a:avLst/>
        </a:prstGeom>
      </xdr:spPr>
    </xdr:pic>
    <xdr:clientData/>
  </xdr:twoCellAnchor>
  <xdr:twoCellAnchor>
    <xdr:from>
      <xdr:col>3</xdr:col>
      <xdr:colOff>649870</xdr:colOff>
      <xdr:row>100</xdr:row>
      <xdr:rowOff>20817</xdr:rowOff>
    </xdr:from>
    <xdr:to>
      <xdr:col>6</xdr:col>
      <xdr:colOff>73892</xdr:colOff>
      <xdr:row>114</xdr:row>
      <xdr:rowOff>63501</xdr:rowOff>
    </xdr:to>
    <xdr:grpSp>
      <xdr:nvGrpSpPr>
        <xdr:cNvPr id="115" name="Group 114">
          <a:extLst>
            <a:ext uri="{FF2B5EF4-FFF2-40B4-BE49-F238E27FC236}">
              <a16:creationId xmlns:a16="http://schemas.microsoft.com/office/drawing/2014/main" id="{C6ED78E5-C5E3-B347-A26E-94EB39F64A2D}"/>
            </a:ext>
          </a:extLst>
        </xdr:cNvPr>
        <xdr:cNvGrpSpPr/>
      </xdr:nvGrpSpPr>
      <xdr:grpSpPr>
        <a:xfrm>
          <a:off x="3126370" y="20674192"/>
          <a:ext cx="1900522" cy="2931934"/>
          <a:chOff x="2554233" y="912840"/>
          <a:chExt cx="1898907" cy="2104187"/>
        </a:xfrm>
      </xdr:grpSpPr>
      <xdr:sp macro="" textlink="">
        <xdr:nvSpPr>
          <xdr:cNvPr id="116" name="TextBox 115">
            <a:extLst>
              <a:ext uri="{FF2B5EF4-FFF2-40B4-BE49-F238E27FC236}">
                <a16:creationId xmlns:a16="http://schemas.microsoft.com/office/drawing/2014/main" id="{3AFFF637-7217-E148-859F-519A90B1849B}"/>
              </a:ext>
            </a:extLst>
          </xdr:cNvPr>
          <xdr:cNvSpPr txBox="1"/>
        </xdr:nvSpPr>
        <xdr:spPr>
          <a:xfrm>
            <a:off x="2554233" y="912840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7" name="TextBox 116">
            <a:extLst>
              <a:ext uri="{FF2B5EF4-FFF2-40B4-BE49-F238E27FC236}">
                <a16:creationId xmlns:a16="http://schemas.microsoft.com/office/drawing/2014/main" id="{5FBD74E9-A925-0544-AECF-ABBB6AF90DFC}"/>
              </a:ext>
            </a:extLst>
          </xdr:cNvPr>
          <xdr:cNvSpPr txBox="1"/>
        </xdr:nvSpPr>
        <xdr:spPr>
          <a:xfrm>
            <a:off x="2885178" y="935829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65099B33-A47F-E743-8F46-D4D2C33A1222}"/>
              </a:ext>
            </a:extLst>
          </xdr:cNvPr>
          <xdr:cNvSpPr txBox="1"/>
        </xdr:nvSpPr>
        <xdr:spPr>
          <a:xfrm>
            <a:off x="3248369" y="958412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9" name="TextBox 118">
            <a:extLst>
              <a:ext uri="{FF2B5EF4-FFF2-40B4-BE49-F238E27FC236}">
                <a16:creationId xmlns:a16="http://schemas.microsoft.com/office/drawing/2014/main" id="{73FAC4B2-A05F-354A-988E-8D40E005E01A}"/>
              </a:ext>
            </a:extLst>
          </xdr:cNvPr>
          <xdr:cNvSpPr txBox="1"/>
        </xdr:nvSpPr>
        <xdr:spPr>
          <a:xfrm>
            <a:off x="3414129" y="1221697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ND5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0" name="TextBox 119">
            <a:extLst>
              <a:ext uri="{FF2B5EF4-FFF2-40B4-BE49-F238E27FC236}">
                <a16:creationId xmlns:a16="http://schemas.microsoft.com/office/drawing/2014/main" id="{0A5F74F3-CAD6-774E-B122-923C8AF0C36A}"/>
              </a:ext>
            </a:extLst>
          </xdr:cNvPr>
          <xdr:cNvSpPr txBox="1"/>
        </xdr:nvSpPr>
        <xdr:spPr>
          <a:xfrm>
            <a:off x="3414129" y="1415236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COX1/ND4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1" name="TextBox 120">
            <a:extLst>
              <a:ext uri="{FF2B5EF4-FFF2-40B4-BE49-F238E27FC236}">
                <a16:creationId xmlns:a16="http://schemas.microsoft.com/office/drawing/2014/main" id="{5E9E1458-F533-CC4E-83C9-C5A42B54C802}"/>
              </a:ext>
            </a:extLst>
          </xdr:cNvPr>
          <xdr:cNvSpPr txBox="1"/>
        </xdr:nvSpPr>
        <xdr:spPr>
          <a:xfrm>
            <a:off x="3414129" y="1583375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CYTB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771BB0C1-344B-9F4C-81A7-282C935F4D35}"/>
              </a:ext>
            </a:extLst>
          </xdr:cNvPr>
          <xdr:cNvSpPr txBox="1"/>
        </xdr:nvSpPr>
        <xdr:spPr>
          <a:xfrm>
            <a:off x="3414129" y="17226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3" name="TextBox 122">
            <a:extLst>
              <a:ext uri="{FF2B5EF4-FFF2-40B4-BE49-F238E27FC236}">
                <a16:creationId xmlns:a16="http://schemas.microsoft.com/office/drawing/2014/main" id="{C6AE1801-4A35-F54E-A51D-FA247A03C8F3}"/>
              </a:ext>
            </a:extLst>
          </xdr:cNvPr>
          <xdr:cNvSpPr txBox="1"/>
        </xdr:nvSpPr>
        <xdr:spPr>
          <a:xfrm>
            <a:off x="3414129" y="18750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4" name="TextBox 123">
            <a:extLst>
              <a:ext uri="{FF2B5EF4-FFF2-40B4-BE49-F238E27FC236}">
                <a16:creationId xmlns:a16="http://schemas.microsoft.com/office/drawing/2014/main" id="{B5F195EA-A5BC-054C-88FA-D5C2CF458D29}"/>
              </a:ext>
            </a:extLst>
          </xdr:cNvPr>
          <xdr:cNvSpPr txBox="1"/>
        </xdr:nvSpPr>
        <xdr:spPr>
          <a:xfrm>
            <a:off x="3424983" y="2016587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COX3/COX2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5" name="TextBox 124">
            <a:extLst>
              <a:ext uri="{FF2B5EF4-FFF2-40B4-BE49-F238E27FC236}">
                <a16:creationId xmlns:a16="http://schemas.microsoft.com/office/drawing/2014/main" id="{72CF13CE-191D-CA47-A04B-D04955B08AE6}"/>
              </a:ext>
            </a:extLst>
          </xdr:cNvPr>
          <xdr:cNvSpPr txBox="1"/>
        </xdr:nvSpPr>
        <xdr:spPr>
          <a:xfrm>
            <a:off x="3414129" y="214727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6" name="TextBox 125">
            <a:extLst>
              <a:ext uri="{FF2B5EF4-FFF2-40B4-BE49-F238E27FC236}">
                <a16:creationId xmlns:a16="http://schemas.microsoft.com/office/drawing/2014/main" id="{4B51E6D9-31DA-F344-AA2C-AFD8903E51AB}"/>
              </a:ext>
            </a:extLst>
          </xdr:cNvPr>
          <xdr:cNvSpPr txBox="1"/>
        </xdr:nvSpPr>
        <xdr:spPr>
          <a:xfrm>
            <a:off x="3414129" y="2429935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7" name="TextBox 126">
            <a:extLst>
              <a:ext uri="{FF2B5EF4-FFF2-40B4-BE49-F238E27FC236}">
                <a16:creationId xmlns:a16="http://schemas.microsoft.com/office/drawing/2014/main" id="{7CF8D83F-015B-7F45-84DD-CE55868CDFD6}"/>
              </a:ext>
            </a:extLst>
          </xdr:cNvPr>
          <xdr:cNvSpPr txBox="1"/>
        </xdr:nvSpPr>
        <xdr:spPr>
          <a:xfrm>
            <a:off x="3414129" y="2680028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468895</xdr:colOff>
      <xdr:row>100</xdr:row>
      <xdr:rowOff>109717</xdr:rowOff>
    </xdr:from>
    <xdr:to>
      <xdr:col>3</xdr:col>
      <xdr:colOff>254709</xdr:colOff>
      <xdr:row>102</xdr:row>
      <xdr:rowOff>166535</xdr:rowOff>
    </xdr:to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663967E-74F9-1C48-9639-193449011FB3}"/>
            </a:ext>
          </a:extLst>
        </xdr:cNvPr>
        <xdr:cNvSpPr txBox="1"/>
      </xdr:nvSpPr>
      <xdr:spPr>
        <a:xfrm>
          <a:off x="2119895" y="20747217"/>
          <a:ext cx="611314" cy="469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800121</xdr:colOff>
      <xdr:row>100</xdr:row>
      <xdr:rowOff>141749</xdr:rowOff>
    </xdr:from>
    <xdr:to>
      <xdr:col>3</xdr:col>
      <xdr:colOff>585392</xdr:colOff>
      <xdr:row>102</xdr:row>
      <xdr:rowOff>198567</xdr:rowOff>
    </xdr:to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A158675B-6776-E942-A8E4-C153BF44E45F}"/>
            </a:ext>
          </a:extLst>
        </xdr:cNvPr>
        <xdr:cNvSpPr txBox="1"/>
      </xdr:nvSpPr>
      <xdr:spPr>
        <a:xfrm>
          <a:off x="2451121" y="20779249"/>
          <a:ext cx="610771" cy="469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338121</xdr:colOff>
      <xdr:row>100</xdr:row>
      <xdr:rowOff>173216</xdr:rowOff>
    </xdr:from>
    <xdr:to>
      <xdr:col>4</xdr:col>
      <xdr:colOff>123392</xdr:colOff>
      <xdr:row>103</xdr:row>
      <xdr:rowOff>23659</xdr:rowOff>
    </xdr:to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9433B60-E3FA-4B4E-A23E-54B0FBDD5033}"/>
            </a:ext>
          </a:extLst>
        </xdr:cNvPr>
        <xdr:cNvSpPr txBox="1"/>
      </xdr:nvSpPr>
      <xdr:spPr>
        <a:xfrm>
          <a:off x="2814621" y="20810716"/>
          <a:ext cx="610771" cy="469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</xdr:col>
      <xdr:colOff>269875</xdr:colOff>
      <xdr:row>100</xdr:row>
      <xdr:rowOff>79375</xdr:rowOff>
    </xdr:from>
    <xdr:to>
      <xdr:col>10</xdr:col>
      <xdr:colOff>498475</xdr:colOff>
      <xdr:row>115</xdr:row>
      <xdr:rowOff>171450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66C78277-2359-5745-A318-2AB1F3D3B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48375" y="20716875"/>
          <a:ext cx="2705100" cy="3187700"/>
        </a:xfrm>
        <a:prstGeom prst="rect">
          <a:avLst/>
        </a:prstGeom>
      </xdr:spPr>
    </xdr:pic>
    <xdr:clientData/>
  </xdr:twoCellAnchor>
  <xdr:twoCellAnchor>
    <xdr:from>
      <xdr:col>7</xdr:col>
      <xdr:colOff>174625</xdr:colOff>
      <xdr:row>98</xdr:row>
      <xdr:rowOff>63500</xdr:rowOff>
    </xdr:from>
    <xdr:to>
      <xdr:col>7</xdr:col>
      <xdr:colOff>628305</xdr:colOff>
      <xdr:row>112</xdr:row>
      <xdr:rowOff>13376</xdr:rowOff>
    </xdr:to>
    <xdr:grpSp>
      <xdr:nvGrpSpPr>
        <xdr:cNvPr id="145" name="Group 144">
          <a:extLst>
            <a:ext uri="{FF2B5EF4-FFF2-40B4-BE49-F238E27FC236}">
              <a16:creationId xmlns:a16="http://schemas.microsoft.com/office/drawing/2014/main" id="{4BECCC04-82BD-0849-8C59-3ABA02DF138A}"/>
            </a:ext>
          </a:extLst>
        </xdr:cNvPr>
        <xdr:cNvGrpSpPr/>
      </xdr:nvGrpSpPr>
      <xdr:grpSpPr>
        <a:xfrm>
          <a:off x="5953125" y="20304125"/>
          <a:ext cx="453680" cy="2839126"/>
          <a:chOff x="78751" y="537936"/>
          <a:chExt cx="453680" cy="2807929"/>
        </a:xfrm>
      </xdr:grpSpPr>
      <xdr:grpSp>
        <xdr:nvGrpSpPr>
          <xdr:cNvPr id="146" name="Group 145">
            <a:extLst>
              <a:ext uri="{FF2B5EF4-FFF2-40B4-BE49-F238E27FC236}">
                <a16:creationId xmlns:a16="http://schemas.microsoft.com/office/drawing/2014/main" id="{69608C9B-7A6F-3342-82F7-C068C5239F71}"/>
              </a:ext>
            </a:extLst>
          </xdr:cNvPr>
          <xdr:cNvGrpSpPr/>
        </xdr:nvGrpSpPr>
        <xdr:grpSpPr>
          <a:xfrm>
            <a:off x="96441" y="816429"/>
            <a:ext cx="435990" cy="2529436"/>
            <a:chOff x="96441" y="816429"/>
            <a:chExt cx="435990" cy="2529436"/>
          </a:xfrm>
        </xdr:grpSpPr>
        <xdr:sp macro="" textlink="">
          <xdr:nvSpPr>
            <xdr:cNvPr id="148" name="TextBox 147">
              <a:extLst>
                <a:ext uri="{FF2B5EF4-FFF2-40B4-BE49-F238E27FC236}">
                  <a16:creationId xmlns:a16="http://schemas.microsoft.com/office/drawing/2014/main" id="{3EFCCC08-8483-3240-AE95-12D1CB9AFE99}"/>
                </a:ext>
              </a:extLst>
            </xdr:cNvPr>
            <xdr:cNvSpPr txBox="1"/>
          </xdr:nvSpPr>
          <xdr:spPr>
            <a:xfrm>
              <a:off x="190799" y="2010019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37</a:t>
              </a:r>
            </a:p>
          </xdr:txBody>
        </xdr:sp>
        <xdr:sp macro="" textlink="">
          <xdr:nvSpPr>
            <xdr:cNvPr id="149" name="TextBox 148">
              <a:extLst>
                <a:ext uri="{FF2B5EF4-FFF2-40B4-BE49-F238E27FC236}">
                  <a16:creationId xmlns:a16="http://schemas.microsoft.com/office/drawing/2014/main" id="{29B19C14-2608-844D-948E-E28BE79CC29C}"/>
                </a:ext>
              </a:extLst>
            </xdr:cNvPr>
            <xdr:cNvSpPr txBox="1"/>
          </xdr:nvSpPr>
          <xdr:spPr>
            <a:xfrm>
              <a:off x="159049" y="2537313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150" name="TextBox 149">
              <a:extLst>
                <a:ext uri="{FF2B5EF4-FFF2-40B4-BE49-F238E27FC236}">
                  <a16:creationId xmlns:a16="http://schemas.microsoft.com/office/drawing/2014/main" id="{A31A5149-F6FB-AB49-9D6C-02277B6C3231}"/>
                </a:ext>
              </a:extLst>
            </xdr:cNvPr>
            <xdr:cNvSpPr txBox="1"/>
          </xdr:nvSpPr>
          <xdr:spPr>
            <a:xfrm>
              <a:off x="174924" y="1715407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50</a:t>
              </a:r>
            </a:p>
          </xdr:txBody>
        </xdr:sp>
        <xdr:sp macro="" textlink="">
          <xdr:nvSpPr>
            <xdr:cNvPr id="151" name="TextBox 150">
              <a:extLst>
                <a:ext uri="{FF2B5EF4-FFF2-40B4-BE49-F238E27FC236}">
                  <a16:creationId xmlns:a16="http://schemas.microsoft.com/office/drawing/2014/main" id="{199231A0-87A2-A748-BE47-610055121975}"/>
                </a:ext>
              </a:extLst>
            </xdr:cNvPr>
            <xdr:cNvSpPr txBox="1"/>
          </xdr:nvSpPr>
          <xdr:spPr>
            <a:xfrm>
              <a:off x="159941" y="1317939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75</a:t>
              </a:r>
            </a:p>
          </xdr:txBody>
        </xdr:sp>
        <xdr:sp macro="" textlink="">
          <xdr:nvSpPr>
            <xdr:cNvPr id="152" name="TextBox 151">
              <a:extLst>
                <a:ext uri="{FF2B5EF4-FFF2-40B4-BE49-F238E27FC236}">
                  <a16:creationId xmlns:a16="http://schemas.microsoft.com/office/drawing/2014/main" id="{2D73B4C9-6FFB-1744-87F4-E10B4868F4C3}"/>
                </a:ext>
              </a:extLst>
            </xdr:cNvPr>
            <xdr:cNvSpPr txBox="1"/>
          </xdr:nvSpPr>
          <xdr:spPr>
            <a:xfrm>
              <a:off x="96441" y="1058636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153" name="TextBox 152">
              <a:extLst>
                <a:ext uri="{FF2B5EF4-FFF2-40B4-BE49-F238E27FC236}">
                  <a16:creationId xmlns:a16="http://schemas.microsoft.com/office/drawing/2014/main" id="{3CF75E14-322B-DA47-8CCD-1D8017FA1425}"/>
                </a:ext>
              </a:extLst>
            </xdr:cNvPr>
            <xdr:cNvSpPr txBox="1"/>
          </xdr:nvSpPr>
          <xdr:spPr>
            <a:xfrm>
              <a:off x="96441" y="816429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150</a:t>
              </a:r>
            </a:p>
          </xdr:txBody>
        </xdr:sp>
        <xdr:sp macro="" textlink="">
          <xdr:nvSpPr>
            <xdr:cNvPr id="154" name="TextBox 153">
              <a:extLst>
                <a:ext uri="{FF2B5EF4-FFF2-40B4-BE49-F238E27FC236}">
                  <a16:creationId xmlns:a16="http://schemas.microsoft.com/office/drawing/2014/main" id="{FD1A741F-324E-7948-90CB-3F4221E510AF}"/>
                </a:ext>
              </a:extLst>
            </xdr:cNvPr>
            <xdr:cNvSpPr txBox="1"/>
          </xdr:nvSpPr>
          <xdr:spPr>
            <a:xfrm>
              <a:off x="159049" y="2743357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20</a:t>
              </a:r>
            </a:p>
          </xdr:txBody>
        </xdr:sp>
        <xdr:sp macro="" textlink="">
          <xdr:nvSpPr>
            <xdr:cNvPr id="155" name="TextBox 154">
              <a:extLst>
                <a:ext uri="{FF2B5EF4-FFF2-40B4-BE49-F238E27FC236}">
                  <a16:creationId xmlns:a16="http://schemas.microsoft.com/office/drawing/2014/main" id="{FAEBFF97-4A98-CD4F-A4F3-4224E05B856A}"/>
                </a:ext>
              </a:extLst>
            </xdr:cNvPr>
            <xdr:cNvSpPr txBox="1"/>
          </xdr:nvSpPr>
          <xdr:spPr>
            <a:xfrm>
              <a:off x="159049" y="3094105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</xdr:grpSp>
      <xdr:sp macro="" textlink="">
        <xdr:nvSpPr>
          <xdr:cNvPr id="147" name="TextBox 146">
            <a:extLst>
              <a:ext uri="{FF2B5EF4-FFF2-40B4-BE49-F238E27FC236}">
                <a16:creationId xmlns:a16="http://schemas.microsoft.com/office/drawing/2014/main" id="{1DA551E1-ECCF-A947-B7A7-C07DFBB70235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7</xdr:col>
      <xdr:colOff>768553</xdr:colOff>
      <xdr:row>102</xdr:row>
      <xdr:rowOff>178571</xdr:rowOff>
    </xdr:from>
    <xdr:to>
      <xdr:col>8</xdr:col>
      <xdr:colOff>554391</xdr:colOff>
      <xdr:row>104</xdr:row>
      <xdr:rowOff>102956</xdr:rowOff>
    </xdr:to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17987A81-865A-C14E-8954-755DC25FABF3}"/>
            </a:ext>
          </a:extLst>
        </xdr:cNvPr>
        <xdr:cNvSpPr txBox="1"/>
      </xdr:nvSpPr>
      <xdr:spPr>
        <a:xfrm>
          <a:off x="6547053" y="21228821"/>
          <a:ext cx="611338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185423</xdr:colOff>
      <xdr:row>102</xdr:row>
      <xdr:rowOff>147024</xdr:rowOff>
    </xdr:from>
    <xdr:to>
      <xdr:col>8</xdr:col>
      <xdr:colOff>796218</xdr:colOff>
      <xdr:row>104</xdr:row>
      <xdr:rowOff>71409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6D2795A2-A9F5-494A-A7BA-98EE6BAF6B47}"/>
            </a:ext>
          </a:extLst>
        </xdr:cNvPr>
        <xdr:cNvSpPr txBox="1"/>
      </xdr:nvSpPr>
      <xdr:spPr>
        <a:xfrm>
          <a:off x="6789423" y="21197274"/>
          <a:ext cx="610795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483120</xdr:colOff>
      <xdr:row>102</xdr:row>
      <xdr:rowOff>151841</xdr:rowOff>
    </xdr:from>
    <xdr:to>
      <xdr:col>9</xdr:col>
      <xdr:colOff>267872</xdr:colOff>
      <xdr:row>104</xdr:row>
      <xdr:rowOff>76226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A1E4341B-3712-5241-891D-44E26AAD877B}"/>
            </a:ext>
          </a:extLst>
        </xdr:cNvPr>
        <xdr:cNvSpPr txBox="1"/>
      </xdr:nvSpPr>
      <xdr:spPr>
        <a:xfrm>
          <a:off x="7087120" y="21202091"/>
          <a:ext cx="610252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95453</xdr:colOff>
      <xdr:row>103</xdr:row>
      <xdr:rowOff>29346</xdr:rowOff>
    </xdr:from>
    <xdr:to>
      <xdr:col>9</xdr:col>
      <xdr:colOff>706791</xdr:colOff>
      <xdr:row>104</xdr:row>
      <xdr:rowOff>160106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6C6918BF-13C1-694D-8054-419864937BA1}"/>
            </a:ext>
          </a:extLst>
        </xdr:cNvPr>
        <xdr:cNvSpPr txBox="1"/>
      </xdr:nvSpPr>
      <xdr:spPr>
        <a:xfrm>
          <a:off x="7524953" y="21285971"/>
          <a:ext cx="611338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353698</xdr:colOff>
      <xdr:row>103</xdr:row>
      <xdr:rowOff>61299</xdr:rowOff>
    </xdr:from>
    <xdr:to>
      <xdr:col>10</xdr:col>
      <xdr:colOff>138993</xdr:colOff>
      <xdr:row>104</xdr:row>
      <xdr:rowOff>192059</xdr:rowOff>
    </xdr:to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4D93D90-08C6-0441-AAA5-9553E736C308}"/>
            </a:ext>
          </a:extLst>
        </xdr:cNvPr>
        <xdr:cNvSpPr txBox="1"/>
      </xdr:nvSpPr>
      <xdr:spPr>
        <a:xfrm>
          <a:off x="7783198" y="21317924"/>
          <a:ext cx="610795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683145</xdr:colOff>
      <xdr:row>103</xdr:row>
      <xdr:rowOff>66116</xdr:rowOff>
    </xdr:from>
    <xdr:to>
      <xdr:col>10</xdr:col>
      <xdr:colOff>467897</xdr:colOff>
      <xdr:row>104</xdr:row>
      <xdr:rowOff>196876</xdr:rowOff>
    </xdr:to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10EAB076-63A6-A249-A154-D515481C38FF}"/>
            </a:ext>
          </a:extLst>
        </xdr:cNvPr>
        <xdr:cNvSpPr txBox="1"/>
      </xdr:nvSpPr>
      <xdr:spPr>
        <a:xfrm>
          <a:off x="8112645" y="21322741"/>
          <a:ext cx="610252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809625</xdr:colOff>
      <xdr:row>119</xdr:row>
      <xdr:rowOff>31750</xdr:rowOff>
    </xdr:from>
    <xdr:to>
      <xdr:col>3</xdr:col>
      <xdr:colOff>428625</xdr:colOff>
      <xdr:row>136</xdr:row>
      <xdr:rowOff>3175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1EA9C925-4596-F046-BEA7-5B7A421B3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35125" y="24590375"/>
          <a:ext cx="1270000" cy="3479800"/>
        </a:xfrm>
        <a:prstGeom prst="rect">
          <a:avLst/>
        </a:prstGeom>
      </xdr:spPr>
    </xdr:pic>
    <xdr:clientData/>
  </xdr:twoCellAnchor>
  <xdr:twoCellAnchor>
    <xdr:from>
      <xdr:col>2</xdr:col>
      <xdr:colOff>151396</xdr:colOff>
      <xdr:row>119</xdr:row>
      <xdr:rowOff>141751</xdr:rowOff>
    </xdr:from>
    <xdr:to>
      <xdr:col>4</xdr:col>
      <xdr:colOff>353293</xdr:colOff>
      <xdr:row>133</xdr:row>
      <xdr:rowOff>57153</xdr:rowOff>
    </xdr:to>
    <xdr:grpSp>
      <xdr:nvGrpSpPr>
        <xdr:cNvPr id="163" name="Group 162">
          <a:extLst>
            <a:ext uri="{FF2B5EF4-FFF2-40B4-BE49-F238E27FC236}">
              <a16:creationId xmlns:a16="http://schemas.microsoft.com/office/drawing/2014/main" id="{95DFE947-E65F-4841-9782-F41D38BE9DDC}"/>
            </a:ext>
          </a:extLst>
        </xdr:cNvPr>
        <xdr:cNvGrpSpPr/>
      </xdr:nvGrpSpPr>
      <xdr:grpSpPr>
        <a:xfrm>
          <a:off x="1802396" y="24716251"/>
          <a:ext cx="1852897" cy="2804652"/>
          <a:chOff x="2601818" y="1004188"/>
          <a:chExt cx="1851322" cy="2012839"/>
        </a:xfrm>
      </xdr:grpSpPr>
      <xdr:sp macro="" textlink="">
        <xdr:nvSpPr>
          <xdr:cNvPr id="164" name="TextBox 163">
            <a:extLst>
              <a:ext uri="{FF2B5EF4-FFF2-40B4-BE49-F238E27FC236}">
                <a16:creationId xmlns:a16="http://schemas.microsoft.com/office/drawing/2014/main" id="{62F1AF0D-F8D9-C14B-9C97-34CA2A3399CD}"/>
              </a:ext>
            </a:extLst>
          </xdr:cNvPr>
          <xdr:cNvSpPr txBox="1"/>
        </xdr:nvSpPr>
        <xdr:spPr>
          <a:xfrm>
            <a:off x="2601818" y="1026772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5" name="TextBox 164">
            <a:extLst>
              <a:ext uri="{FF2B5EF4-FFF2-40B4-BE49-F238E27FC236}">
                <a16:creationId xmlns:a16="http://schemas.microsoft.com/office/drawing/2014/main" id="{0131F19C-45E8-2741-BDE7-6E425453CB03}"/>
              </a:ext>
            </a:extLst>
          </xdr:cNvPr>
          <xdr:cNvSpPr txBox="1"/>
        </xdr:nvSpPr>
        <xdr:spPr>
          <a:xfrm>
            <a:off x="2901039" y="1004188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6" name="TextBox 165">
            <a:extLst>
              <a:ext uri="{FF2B5EF4-FFF2-40B4-BE49-F238E27FC236}">
                <a16:creationId xmlns:a16="http://schemas.microsoft.com/office/drawing/2014/main" id="{E3F37247-B6AD-B04E-88A5-3195BE849738}"/>
              </a:ext>
            </a:extLst>
          </xdr:cNvPr>
          <xdr:cNvSpPr txBox="1"/>
        </xdr:nvSpPr>
        <xdr:spPr>
          <a:xfrm>
            <a:off x="3264230" y="1015378"/>
            <a:ext cx="610252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7" name="TextBox 166">
            <a:extLst>
              <a:ext uri="{FF2B5EF4-FFF2-40B4-BE49-F238E27FC236}">
                <a16:creationId xmlns:a16="http://schemas.microsoft.com/office/drawing/2014/main" id="{A2D029AD-733F-8747-A537-B215B5A9614D}"/>
              </a:ext>
            </a:extLst>
          </xdr:cNvPr>
          <xdr:cNvSpPr txBox="1"/>
        </xdr:nvSpPr>
        <xdr:spPr>
          <a:xfrm>
            <a:off x="3414129" y="1221697"/>
            <a:ext cx="610795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ND5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8" name="TextBox 167">
            <a:extLst>
              <a:ext uri="{FF2B5EF4-FFF2-40B4-BE49-F238E27FC236}">
                <a16:creationId xmlns:a16="http://schemas.microsoft.com/office/drawing/2014/main" id="{4AC0AEE6-443A-3740-85FF-DDCA1970617D}"/>
              </a:ext>
            </a:extLst>
          </xdr:cNvPr>
          <xdr:cNvSpPr txBox="1"/>
        </xdr:nvSpPr>
        <xdr:spPr>
          <a:xfrm>
            <a:off x="3414129" y="1415236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COX1/ND4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9" name="TextBox 168">
            <a:extLst>
              <a:ext uri="{FF2B5EF4-FFF2-40B4-BE49-F238E27FC236}">
                <a16:creationId xmlns:a16="http://schemas.microsoft.com/office/drawing/2014/main" id="{B80A2703-7D7C-B742-88E0-EFAD600CD0D8}"/>
              </a:ext>
            </a:extLst>
          </xdr:cNvPr>
          <xdr:cNvSpPr txBox="1"/>
        </xdr:nvSpPr>
        <xdr:spPr>
          <a:xfrm>
            <a:off x="3414129" y="1583375"/>
            <a:ext cx="1028157" cy="337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CYTB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0" name="TextBox 169">
            <a:extLst>
              <a:ext uri="{FF2B5EF4-FFF2-40B4-BE49-F238E27FC236}">
                <a16:creationId xmlns:a16="http://schemas.microsoft.com/office/drawing/2014/main" id="{82FB1FF3-0633-7740-B0E7-C107F62FB2B6}"/>
              </a:ext>
            </a:extLst>
          </xdr:cNvPr>
          <xdr:cNvSpPr txBox="1"/>
        </xdr:nvSpPr>
        <xdr:spPr>
          <a:xfrm>
            <a:off x="3414129" y="17226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1" name="TextBox 170">
            <a:extLst>
              <a:ext uri="{FF2B5EF4-FFF2-40B4-BE49-F238E27FC236}">
                <a16:creationId xmlns:a16="http://schemas.microsoft.com/office/drawing/2014/main" id="{689D05A3-0258-B144-ACEB-598F08D06448}"/>
              </a:ext>
            </a:extLst>
          </xdr:cNvPr>
          <xdr:cNvSpPr txBox="1"/>
        </xdr:nvSpPr>
        <xdr:spPr>
          <a:xfrm>
            <a:off x="3414129" y="1875042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2" name="TextBox 171">
            <a:extLst>
              <a:ext uri="{FF2B5EF4-FFF2-40B4-BE49-F238E27FC236}">
                <a16:creationId xmlns:a16="http://schemas.microsoft.com/office/drawing/2014/main" id="{C81961FD-ADBB-924D-8EC0-A1DD6E8B7619}"/>
              </a:ext>
            </a:extLst>
          </xdr:cNvPr>
          <xdr:cNvSpPr txBox="1"/>
        </xdr:nvSpPr>
        <xdr:spPr>
          <a:xfrm>
            <a:off x="3424983" y="2016587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COX3/COX2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3" name="TextBox 172">
            <a:extLst>
              <a:ext uri="{FF2B5EF4-FFF2-40B4-BE49-F238E27FC236}">
                <a16:creationId xmlns:a16="http://schemas.microsoft.com/office/drawing/2014/main" id="{0A9A961F-DF32-D541-BE70-DB23861A86EB}"/>
              </a:ext>
            </a:extLst>
          </xdr:cNvPr>
          <xdr:cNvSpPr txBox="1"/>
        </xdr:nvSpPr>
        <xdr:spPr>
          <a:xfrm>
            <a:off x="3414129" y="2147279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ATP6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4" name="TextBox 173">
            <a:extLst>
              <a:ext uri="{FF2B5EF4-FFF2-40B4-BE49-F238E27FC236}">
                <a16:creationId xmlns:a16="http://schemas.microsoft.com/office/drawing/2014/main" id="{FC52AA0D-15CE-8C42-850D-FEF6F1485E52}"/>
              </a:ext>
            </a:extLst>
          </xdr:cNvPr>
          <xdr:cNvSpPr txBox="1"/>
        </xdr:nvSpPr>
        <xdr:spPr>
          <a:xfrm>
            <a:off x="3414129" y="2429935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ND6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5" name="TextBox 174">
            <a:extLst>
              <a:ext uri="{FF2B5EF4-FFF2-40B4-BE49-F238E27FC236}">
                <a16:creationId xmlns:a16="http://schemas.microsoft.com/office/drawing/2014/main" id="{02E8C698-ED1D-6B48-A500-7D8E55C1C1EE}"/>
              </a:ext>
            </a:extLst>
          </xdr:cNvPr>
          <xdr:cNvSpPr txBox="1"/>
        </xdr:nvSpPr>
        <xdr:spPr>
          <a:xfrm>
            <a:off x="3414129" y="2680028"/>
            <a:ext cx="1028157" cy="3369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ND3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7</xdr:col>
      <xdr:colOff>183146</xdr:colOff>
      <xdr:row>118</xdr:row>
      <xdr:rowOff>14751</xdr:rowOff>
    </xdr:from>
    <xdr:to>
      <xdr:col>10</xdr:col>
      <xdr:colOff>411746</xdr:colOff>
      <xdr:row>140</xdr:row>
      <xdr:rowOff>59201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79170065-C73F-7746-ABA6-EEF70D033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961646" y="24367001"/>
          <a:ext cx="2705100" cy="4584700"/>
        </a:xfrm>
        <a:prstGeom prst="rect">
          <a:avLst/>
        </a:prstGeom>
      </xdr:spPr>
    </xdr:pic>
    <xdr:clientData/>
  </xdr:twoCellAnchor>
  <xdr:twoCellAnchor>
    <xdr:from>
      <xdr:col>8</xdr:col>
      <xdr:colOff>644728</xdr:colOff>
      <xdr:row>123</xdr:row>
      <xdr:rowOff>118246</xdr:rowOff>
    </xdr:from>
    <xdr:to>
      <xdr:col>9</xdr:col>
      <xdr:colOff>430566</xdr:colOff>
      <xdr:row>125</xdr:row>
      <xdr:rowOff>42631</xdr:rowOff>
    </xdr:to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DD626336-9448-5B41-80BC-430FB6FCF4D4}"/>
            </a:ext>
          </a:extLst>
        </xdr:cNvPr>
        <xdr:cNvSpPr txBox="1"/>
      </xdr:nvSpPr>
      <xdr:spPr>
        <a:xfrm>
          <a:off x="7248728" y="25502371"/>
          <a:ext cx="611338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156848</xdr:colOff>
      <xdr:row>123</xdr:row>
      <xdr:rowOff>102574</xdr:rowOff>
    </xdr:from>
    <xdr:to>
      <xdr:col>9</xdr:col>
      <xdr:colOff>767643</xdr:colOff>
      <xdr:row>125</xdr:row>
      <xdr:rowOff>26959</xdr:rowOff>
    </xdr:to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AC91AF06-ABD7-334B-953C-C0F3AB81E283}"/>
            </a:ext>
          </a:extLst>
        </xdr:cNvPr>
        <xdr:cNvSpPr txBox="1"/>
      </xdr:nvSpPr>
      <xdr:spPr>
        <a:xfrm>
          <a:off x="7586348" y="25486699"/>
          <a:ext cx="610795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502170</xdr:colOff>
      <xdr:row>123</xdr:row>
      <xdr:rowOff>75641</xdr:rowOff>
    </xdr:from>
    <xdr:to>
      <xdr:col>10</xdr:col>
      <xdr:colOff>286922</xdr:colOff>
      <xdr:row>125</xdr:row>
      <xdr:rowOff>26</xdr:rowOff>
    </xdr:to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3AF039F8-1CCA-644A-A554-348658601477}"/>
            </a:ext>
          </a:extLst>
        </xdr:cNvPr>
        <xdr:cNvSpPr txBox="1"/>
      </xdr:nvSpPr>
      <xdr:spPr>
        <a:xfrm>
          <a:off x="7931670" y="25459766"/>
          <a:ext cx="610252" cy="33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358775</xdr:colOff>
      <xdr:row>118</xdr:row>
      <xdr:rowOff>168275</xdr:rowOff>
    </xdr:from>
    <xdr:to>
      <xdr:col>7</xdr:col>
      <xdr:colOff>812455</xdr:colOff>
      <xdr:row>135</xdr:row>
      <xdr:rowOff>54651</xdr:rowOff>
    </xdr:to>
    <xdr:grpSp>
      <xdr:nvGrpSpPr>
        <xdr:cNvPr id="185" name="Group 184">
          <a:extLst>
            <a:ext uri="{FF2B5EF4-FFF2-40B4-BE49-F238E27FC236}">
              <a16:creationId xmlns:a16="http://schemas.microsoft.com/office/drawing/2014/main" id="{250D0418-F321-5B45-82E9-03CA4A8278DE}"/>
            </a:ext>
          </a:extLst>
        </xdr:cNvPr>
        <xdr:cNvGrpSpPr/>
      </xdr:nvGrpSpPr>
      <xdr:grpSpPr>
        <a:xfrm>
          <a:off x="6137275" y="24536400"/>
          <a:ext cx="453680" cy="3394751"/>
          <a:chOff x="78751" y="537936"/>
          <a:chExt cx="453680" cy="3357449"/>
        </a:xfrm>
      </xdr:grpSpPr>
      <xdr:grpSp>
        <xdr:nvGrpSpPr>
          <xdr:cNvPr id="186" name="Group 185">
            <a:extLst>
              <a:ext uri="{FF2B5EF4-FFF2-40B4-BE49-F238E27FC236}">
                <a16:creationId xmlns:a16="http://schemas.microsoft.com/office/drawing/2014/main" id="{5502C48C-B2FC-0645-A9DC-CFEE0BF2CE56}"/>
              </a:ext>
            </a:extLst>
          </xdr:cNvPr>
          <xdr:cNvGrpSpPr/>
        </xdr:nvGrpSpPr>
        <xdr:grpSpPr>
          <a:xfrm>
            <a:off x="96441" y="816429"/>
            <a:ext cx="435990" cy="3078956"/>
            <a:chOff x="96441" y="816429"/>
            <a:chExt cx="435990" cy="3078956"/>
          </a:xfrm>
        </xdr:grpSpPr>
        <xdr:sp macro="" textlink="">
          <xdr:nvSpPr>
            <xdr:cNvPr id="188" name="TextBox 187">
              <a:extLst>
                <a:ext uri="{FF2B5EF4-FFF2-40B4-BE49-F238E27FC236}">
                  <a16:creationId xmlns:a16="http://schemas.microsoft.com/office/drawing/2014/main" id="{A3BEC43C-46C9-D041-919D-BE9F2C25EF0F}"/>
                </a:ext>
              </a:extLst>
            </xdr:cNvPr>
            <xdr:cNvSpPr txBox="1"/>
          </xdr:nvSpPr>
          <xdr:spPr>
            <a:xfrm>
              <a:off x="190799" y="2135623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37</a:t>
              </a:r>
            </a:p>
          </xdr:txBody>
        </xdr:sp>
        <xdr:sp macro="" textlink="">
          <xdr:nvSpPr>
            <xdr:cNvPr id="189" name="TextBox 188">
              <a:extLst>
                <a:ext uri="{FF2B5EF4-FFF2-40B4-BE49-F238E27FC236}">
                  <a16:creationId xmlns:a16="http://schemas.microsoft.com/office/drawing/2014/main" id="{F932A7D7-775B-BB42-BC5C-A1EDFA9D97BA}"/>
                </a:ext>
              </a:extLst>
            </xdr:cNvPr>
            <xdr:cNvSpPr txBox="1"/>
          </xdr:nvSpPr>
          <xdr:spPr>
            <a:xfrm>
              <a:off x="159049" y="2851324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190" name="TextBox 189">
              <a:extLst>
                <a:ext uri="{FF2B5EF4-FFF2-40B4-BE49-F238E27FC236}">
                  <a16:creationId xmlns:a16="http://schemas.microsoft.com/office/drawing/2014/main" id="{57E4ECE6-5E51-1C45-9A18-0E9C5DF2431C}"/>
                </a:ext>
              </a:extLst>
            </xdr:cNvPr>
            <xdr:cNvSpPr txBox="1"/>
          </xdr:nvSpPr>
          <xdr:spPr>
            <a:xfrm>
              <a:off x="174924" y="1715407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50</a:t>
              </a:r>
            </a:p>
          </xdr:txBody>
        </xdr:sp>
        <xdr:sp macro="" textlink="">
          <xdr:nvSpPr>
            <xdr:cNvPr id="191" name="TextBox 190">
              <a:extLst>
                <a:ext uri="{FF2B5EF4-FFF2-40B4-BE49-F238E27FC236}">
                  <a16:creationId xmlns:a16="http://schemas.microsoft.com/office/drawing/2014/main" id="{CCE2420F-1184-864D-A4E1-F549C421A8CF}"/>
                </a:ext>
              </a:extLst>
            </xdr:cNvPr>
            <xdr:cNvSpPr txBox="1"/>
          </xdr:nvSpPr>
          <xdr:spPr>
            <a:xfrm>
              <a:off x="159941" y="1317939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75</a:t>
              </a:r>
            </a:p>
          </xdr:txBody>
        </xdr:sp>
        <xdr:sp macro="" textlink="">
          <xdr:nvSpPr>
            <xdr:cNvPr id="192" name="TextBox 191">
              <a:extLst>
                <a:ext uri="{FF2B5EF4-FFF2-40B4-BE49-F238E27FC236}">
                  <a16:creationId xmlns:a16="http://schemas.microsoft.com/office/drawing/2014/main" id="{5A9702DA-EFAC-C540-BBC9-65FE98FA56FB}"/>
                </a:ext>
              </a:extLst>
            </xdr:cNvPr>
            <xdr:cNvSpPr txBox="1"/>
          </xdr:nvSpPr>
          <xdr:spPr>
            <a:xfrm>
              <a:off x="96441" y="1058636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193" name="TextBox 192">
              <a:extLst>
                <a:ext uri="{FF2B5EF4-FFF2-40B4-BE49-F238E27FC236}">
                  <a16:creationId xmlns:a16="http://schemas.microsoft.com/office/drawing/2014/main" id="{A2B067A8-D9A5-F742-AA69-E4E269F9F285}"/>
                </a:ext>
              </a:extLst>
            </xdr:cNvPr>
            <xdr:cNvSpPr txBox="1"/>
          </xdr:nvSpPr>
          <xdr:spPr>
            <a:xfrm>
              <a:off x="96441" y="816429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150</a:t>
              </a:r>
            </a:p>
          </xdr:txBody>
        </xdr:sp>
        <xdr:sp macro="" textlink="">
          <xdr:nvSpPr>
            <xdr:cNvPr id="194" name="TextBox 193">
              <a:extLst>
                <a:ext uri="{FF2B5EF4-FFF2-40B4-BE49-F238E27FC236}">
                  <a16:creationId xmlns:a16="http://schemas.microsoft.com/office/drawing/2014/main" id="{07EED166-99B8-C34E-9CC0-1DE998C236CD}"/>
                </a:ext>
              </a:extLst>
            </xdr:cNvPr>
            <xdr:cNvSpPr txBox="1"/>
          </xdr:nvSpPr>
          <xdr:spPr>
            <a:xfrm>
              <a:off x="111424" y="3182973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20</a:t>
              </a:r>
            </a:p>
          </xdr:txBody>
        </xdr:sp>
        <xdr:sp macro="" textlink="">
          <xdr:nvSpPr>
            <xdr:cNvPr id="195" name="TextBox 194">
              <a:extLst>
                <a:ext uri="{FF2B5EF4-FFF2-40B4-BE49-F238E27FC236}">
                  <a16:creationId xmlns:a16="http://schemas.microsoft.com/office/drawing/2014/main" id="{AC195FFC-27AA-4840-B698-725218EA1D43}"/>
                </a:ext>
              </a:extLst>
            </xdr:cNvPr>
            <xdr:cNvSpPr txBox="1"/>
          </xdr:nvSpPr>
          <xdr:spPr>
            <a:xfrm>
              <a:off x="143174" y="3643625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</xdr:grpSp>
      <xdr:sp macro="" textlink="">
        <xdr:nvSpPr>
          <xdr:cNvPr id="187" name="TextBox 186">
            <a:extLst>
              <a:ext uri="{FF2B5EF4-FFF2-40B4-BE49-F238E27FC236}">
                <a16:creationId xmlns:a16="http://schemas.microsoft.com/office/drawing/2014/main" id="{36068DE8-ACC3-064E-B17D-E4E01AEE8723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7</xdr:col>
      <xdr:colOff>562178</xdr:colOff>
      <xdr:row>99</xdr:row>
      <xdr:rowOff>8966</xdr:rowOff>
    </xdr:from>
    <xdr:to>
      <xdr:col>8</xdr:col>
      <xdr:colOff>719613</xdr:colOff>
      <xdr:row>100</xdr:row>
      <xdr:rowOff>139862</xdr:rowOff>
    </xdr:to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A67253D-C3E3-CF4C-B3FA-B3EC11C775A0}"/>
            </a:ext>
          </a:extLst>
        </xdr:cNvPr>
        <xdr:cNvSpPr txBox="1"/>
      </xdr:nvSpPr>
      <xdr:spPr>
        <a:xfrm>
          <a:off x="6340678" y="20440091"/>
          <a:ext cx="982935" cy="3372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238328</xdr:colOff>
      <xdr:row>116</xdr:row>
      <xdr:rowOff>145491</xdr:rowOff>
    </xdr:from>
    <xdr:to>
      <xdr:col>8</xdr:col>
      <xdr:colOff>395763</xdr:colOff>
      <xdr:row>118</xdr:row>
      <xdr:rowOff>70012</xdr:rowOff>
    </xdr:to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66E25DB-DD8A-2646-9F64-3EE9BAB66E95}"/>
            </a:ext>
          </a:extLst>
        </xdr:cNvPr>
        <xdr:cNvSpPr txBox="1"/>
      </xdr:nvSpPr>
      <xdr:spPr>
        <a:xfrm>
          <a:off x="6016828" y="24084991"/>
          <a:ext cx="982935" cy="3372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285750</xdr:colOff>
      <xdr:row>8</xdr:row>
      <xdr:rowOff>15875</xdr:rowOff>
    </xdr:from>
    <xdr:to>
      <xdr:col>3</xdr:col>
      <xdr:colOff>460375</xdr:colOff>
      <xdr:row>18</xdr:row>
      <xdr:rowOff>190501</xdr:rowOff>
    </xdr:to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id="{2D292B03-C942-274E-ACC1-7143F0AB06A5}"/>
            </a:ext>
          </a:extLst>
        </xdr:cNvPr>
        <xdr:cNvSpPr/>
      </xdr:nvSpPr>
      <xdr:spPr>
        <a:xfrm>
          <a:off x="1936750" y="1666875"/>
          <a:ext cx="1000125" cy="2238376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88900</xdr:colOff>
      <xdr:row>7</xdr:row>
      <xdr:rowOff>25399</xdr:rowOff>
    </xdr:from>
    <xdr:to>
      <xdr:col>9</xdr:col>
      <xdr:colOff>460375</xdr:colOff>
      <xdr:row>8</xdr:row>
      <xdr:rowOff>142875</xdr:rowOff>
    </xdr:to>
    <xdr:sp macro="" textlink="">
      <xdr:nvSpPr>
        <xdr:cNvPr id="178" name="Rectangle 177">
          <a:extLst>
            <a:ext uri="{FF2B5EF4-FFF2-40B4-BE49-F238E27FC236}">
              <a16:creationId xmlns:a16="http://schemas.microsoft.com/office/drawing/2014/main" id="{26F17932-CE23-A742-A8C9-34EFCA94C3D3}"/>
            </a:ext>
          </a:extLst>
        </xdr:cNvPr>
        <xdr:cNvSpPr/>
      </xdr:nvSpPr>
      <xdr:spPr>
        <a:xfrm>
          <a:off x="6692900" y="1470024"/>
          <a:ext cx="1196975" cy="323851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AD46-3E91-4940-922B-645FBB16FE17}">
  <dimension ref="A1:L113"/>
  <sheetViews>
    <sheetView tabSelected="1" workbookViewId="0">
      <selection activeCell="N6" sqref="N6"/>
    </sheetView>
  </sheetViews>
  <sheetFormatPr baseColWidth="10" defaultRowHeight="16" x14ac:dyDescent="0.2"/>
  <cols>
    <col min="1" max="1" width="40.6640625" customWidth="1"/>
    <col min="2" max="2" width="13.5" bestFit="1" customWidth="1"/>
    <col min="3" max="3" width="17.5" bestFit="1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73" t="s">
        <v>186</v>
      </c>
      <c r="C4" s="73" t="s">
        <v>187</v>
      </c>
      <c r="D4" s="1"/>
      <c r="E4" s="1"/>
      <c r="F4" s="1"/>
      <c r="G4" s="1"/>
      <c r="H4" s="1"/>
      <c r="I4" s="1"/>
      <c r="J4" s="1"/>
      <c r="K4" s="1"/>
    </row>
    <row r="5" spans="1:11" x14ac:dyDescent="0.2">
      <c r="B5" s="68">
        <v>1000000</v>
      </c>
      <c r="C5" s="69" t="s">
        <v>176</v>
      </c>
    </row>
    <row r="6" spans="1:11" x14ac:dyDescent="0.2">
      <c r="B6" s="68">
        <v>900000</v>
      </c>
      <c r="C6" s="69" t="s">
        <v>177</v>
      </c>
    </row>
    <row r="7" spans="1:11" x14ac:dyDescent="0.2">
      <c r="B7" s="68">
        <v>800000</v>
      </c>
      <c r="C7" s="69" t="s">
        <v>178</v>
      </c>
    </row>
    <row r="8" spans="1:11" x14ac:dyDescent="0.2">
      <c r="B8" s="68">
        <v>700000</v>
      </c>
      <c r="C8" s="69" t="s">
        <v>179</v>
      </c>
    </row>
    <row r="9" spans="1:11" x14ac:dyDescent="0.2">
      <c r="A9" s="1"/>
      <c r="B9" s="68">
        <v>600000</v>
      </c>
      <c r="C9" s="69" t="s">
        <v>180</v>
      </c>
      <c r="D9" s="1"/>
      <c r="E9" s="1"/>
      <c r="F9" s="1"/>
      <c r="G9" s="1"/>
      <c r="H9" s="1"/>
      <c r="I9" s="1"/>
      <c r="J9" s="1"/>
      <c r="K9" s="1"/>
    </row>
    <row r="10" spans="1:11" x14ac:dyDescent="0.2">
      <c r="A10" s="3" t="s">
        <v>188</v>
      </c>
      <c r="B10" s="68">
        <v>500000</v>
      </c>
      <c r="C10" s="69" t="s">
        <v>181</v>
      </c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68">
        <v>400000</v>
      </c>
      <c r="C11" s="69" t="s">
        <v>182</v>
      </c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68">
        <v>300000</v>
      </c>
      <c r="C12" s="69" t="s">
        <v>183</v>
      </c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68">
        <v>200000</v>
      </c>
      <c r="C13" s="69" t="s">
        <v>184</v>
      </c>
      <c r="D13" s="1"/>
      <c r="E13" s="1"/>
      <c r="F13" s="1"/>
      <c r="G13" s="1"/>
      <c r="H13" s="1"/>
      <c r="I13" s="1"/>
      <c r="J13" s="1"/>
      <c r="K13" s="1"/>
    </row>
    <row r="14" spans="1:11" x14ac:dyDescent="0.2">
      <c r="B14" s="68">
        <v>100000</v>
      </c>
      <c r="C14" s="69" t="s">
        <v>185</v>
      </c>
    </row>
    <row r="15" spans="1:11" x14ac:dyDescent="0.2">
      <c r="B15" s="68">
        <v>90000</v>
      </c>
      <c r="C15" s="70">
        <v>1025.333333</v>
      </c>
    </row>
    <row r="16" spans="1:11" x14ac:dyDescent="0.2">
      <c r="B16" s="68">
        <v>80000</v>
      </c>
      <c r="C16" s="70">
        <v>777.33333330000005</v>
      </c>
    </row>
    <row r="17" spans="1:11" x14ac:dyDescent="0.2">
      <c r="B17" s="68">
        <v>70000</v>
      </c>
      <c r="C17" s="70">
        <v>752.33333330000005</v>
      </c>
    </row>
    <row r="18" spans="1:11" x14ac:dyDescent="0.2">
      <c r="A18" s="1"/>
      <c r="B18" s="68">
        <v>60000</v>
      </c>
      <c r="C18" s="70">
        <v>632.66666669999995</v>
      </c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68">
        <v>50000</v>
      </c>
      <c r="C19" s="70">
        <v>309.33333329999999</v>
      </c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68">
        <v>40000</v>
      </c>
      <c r="C20" s="70">
        <v>143.33333329999999</v>
      </c>
      <c r="D20" s="1"/>
      <c r="E20" s="1"/>
      <c r="F20" s="1"/>
      <c r="G20" s="1"/>
      <c r="H20" s="1"/>
      <c r="I20" s="1"/>
      <c r="J20" s="1"/>
      <c r="K20" s="1"/>
    </row>
    <row r="21" spans="1:11" x14ac:dyDescent="0.2">
      <c r="B21" s="54"/>
      <c r="C21" s="54"/>
    </row>
    <row r="27" spans="1:11" x14ac:dyDescent="0.2">
      <c r="A27" s="3" t="s">
        <v>104</v>
      </c>
      <c r="B27" s="71" t="s">
        <v>103</v>
      </c>
      <c r="C27" s="82" t="s">
        <v>0</v>
      </c>
      <c r="D27" s="82"/>
      <c r="E27" s="82"/>
      <c r="F27" s="82" t="s">
        <v>1</v>
      </c>
      <c r="G27" s="82"/>
      <c r="H27" s="82"/>
      <c r="I27" s="82" t="s">
        <v>2</v>
      </c>
      <c r="J27" s="82"/>
      <c r="K27" s="82"/>
    </row>
    <row r="28" spans="1:11" x14ac:dyDescent="0.2">
      <c r="A28" s="1" t="s">
        <v>189</v>
      </c>
      <c r="B28" s="72">
        <v>24</v>
      </c>
      <c r="C28" s="72">
        <v>91065.713199999998</v>
      </c>
      <c r="D28" s="72">
        <v>72538.369900000005</v>
      </c>
      <c r="E28" s="72">
        <v>67514.005600000004</v>
      </c>
      <c r="F28" s="72">
        <v>70802.008700000006</v>
      </c>
      <c r="G28" s="72">
        <v>76288.171199999997</v>
      </c>
      <c r="H28" s="72">
        <v>69065.647500000006</v>
      </c>
      <c r="I28" s="72">
        <v>79668.533899999995</v>
      </c>
      <c r="J28" s="72">
        <v>71116.031499999997</v>
      </c>
      <c r="K28" s="72">
        <v>67477.061700000006</v>
      </c>
    </row>
    <row r="29" spans="1:11" x14ac:dyDescent="0.2">
      <c r="A29" s="1"/>
      <c r="B29" s="72">
        <v>48</v>
      </c>
      <c r="C29" s="72">
        <v>294570.93900000001</v>
      </c>
      <c r="D29" s="72">
        <v>302846.36300000001</v>
      </c>
      <c r="E29" s="72">
        <v>334174.75199999998</v>
      </c>
      <c r="F29" s="72">
        <v>255410.45300000001</v>
      </c>
      <c r="G29" s="72">
        <v>204243.21299999999</v>
      </c>
      <c r="H29" s="72">
        <v>223084.579</v>
      </c>
      <c r="I29" s="72">
        <v>258310.54500000001</v>
      </c>
      <c r="J29" s="72">
        <v>187396.815</v>
      </c>
      <c r="K29" s="72">
        <v>273660.717</v>
      </c>
    </row>
    <row r="30" spans="1:11" x14ac:dyDescent="0.2">
      <c r="A30" s="1"/>
      <c r="B30" s="72">
        <v>72</v>
      </c>
      <c r="C30" s="72">
        <v>495120.65600000002</v>
      </c>
      <c r="D30" s="72">
        <v>577985.723</v>
      </c>
      <c r="E30" s="72">
        <v>506517.83600000001</v>
      </c>
      <c r="F30" s="72">
        <v>386265.587</v>
      </c>
      <c r="G30" s="72">
        <v>448922.36599999998</v>
      </c>
      <c r="H30" s="72">
        <v>414269.02899999998</v>
      </c>
      <c r="I30" s="72">
        <v>445929.913</v>
      </c>
      <c r="J30" s="72">
        <v>497244.92800000001</v>
      </c>
      <c r="K30" s="72">
        <v>477313.71799999999</v>
      </c>
    </row>
    <row r="31" spans="1:11" x14ac:dyDescent="0.2">
      <c r="A31" s="1"/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3" t="s">
        <v>75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50" t="s">
        <v>76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48" t="s">
        <v>24</v>
      </c>
      <c r="B38" s="47"/>
      <c r="C38" s="47"/>
      <c r="D38" s="47"/>
      <c r="E38" s="47"/>
      <c r="F38" s="47"/>
      <c r="G38" s="1"/>
      <c r="H38" s="1"/>
      <c r="I38" s="1"/>
      <c r="J38" s="1"/>
      <c r="K38" s="1"/>
    </row>
    <row r="39" spans="1:11" x14ac:dyDescent="0.2">
      <c r="A39" s="48" t="s">
        <v>25</v>
      </c>
      <c r="B39" s="47">
        <v>0.3165</v>
      </c>
      <c r="C39" s="47"/>
      <c r="D39" s="47"/>
      <c r="E39" s="47"/>
      <c r="F39" s="47"/>
      <c r="G39" s="1"/>
      <c r="H39" s="1"/>
      <c r="I39" s="1"/>
      <c r="J39" s="1"/>
      <c r="K39" s="1"/>
    </row>
    <row r="40" spans="1:11" x14ac:dyDescent="0.2">
      <c r="A40" s="48" t="s">
        <v>26</v>
      </c>
      <c r="B40" s="47">
        <v>0.74009999999999998</v>
      </c>
      <c r="C40" s="47"/>
      <c r="D40" s="47"/>
      <c r="E40" s="47"/>
      <c r="F40" s="47"/>
      <c r="G40" s="1"/>
      <c r="H40" s="1"/>
      <c r="I40" s="1"/>
      <c r="J40" s="1"/>
      <c r="K40" s="1"/>
    </row>
    <row r="41" spans="1:11" x14ac:dyDescent="0.2">
      <c r="A41" s="48" t="s">
        <v>27</v>
      </c>
      <c r="B41" s="47" t="s">
        <v>46</v>
      </c>
      <c r="C41" s="47"/>
      <c r="D41" s="47"/>
      <c r="E41" s="47"/>
      <c r="F41" s="47"/>
      <c r="G41" s="1"/>
      <c r="H41" s="1"/>
      <c r="I41" s="1"/>
      <c r="J41" s="1"/>
      <c r="K41" s="1"/>
    </row>
    <row r="42" spans="1:11" x14ac:dyDescent="0.2">
      <c r="A42" s="48" t="s">
        <v>77</v>
      </c>
      <c r="B42" s="47" t="s">
        <v>45</v>
      </c>
      <c r="C42" s="47"/>
      <c r="D42" s="47"/>
      <c r="E42" s="47"/>
      <c r="F42" s="47"/>
      <c r="G42" s="1"/>
      <c r="H42" s="1"/>
      <c r="I42" s="1"/>
      <c r="J42" s="1"/>
      <c r="K42" s="1"/>
    </row>
    <row r="43" spans="1:11" x14ac:dyDescent="0.2">
      <c r="A43" s="48" t="s">
        <v>78</v>
      </c>
      <c r="B43" s="47">
        <v>9.5439999999999997E-2</v>
      </c>
      <c r="C43" s="47"/>
      <c r="D43" s="47"/>
      <c r="E43" s="47"/>
      <c r="F43" s="47"/>
      <c r="G43" s="1"/>
      <c r="H43" s="1"/>
      <c r="I43" s="1"/>
      <c r="J43" s="1"/>
      <c r="K43" s="1"/>
    </row>
    <row r="44" spans="1:11" x14ac:dyDescent="0.2">
      <c r="A44" s="48"/>
      <c r="B44" s="47"/>
      <c r="C44" s="47"/>
      <c r="D44" s="47"/>
      <c r="E44" s="47"/>
      <c r="F44" s="47"/>
      <c r="G44" s="1"/>
      <c r="H44" s="1"/>
      <c r="I44" s="1"/>
      <c r="J44" s="1"/>
      <c r="K44" s="1"/>
    </row>
    <row r="45" spans="1:11" x14ac:dyDescent="0.2">
      <c r="A45" s="48" t="s">
        <v>79</v>
      </c>
      <c r="B45" s="47"/>
      <c r="C45" s="47"/>
      <c r="D45" s="47"/>
      <c r="E45" s="47"/>
      <c r="F45" s="47"/>
      <c r="G45" s="1"/>
      <c r="H45" s="1"/>
      <c r="I45" s="1"/>
      <c r="J45" s="1"/>
      <c r="K45" s="1"/>
    </row>
    <row r="46" spans="1:11" x14ac:dyDescent="0.2">
      <c r="A46" s="48" t="s">
        <v>80</v>
      </c>
      <c r="B46" s="47" t="s">
        <v>81</v>
      </c>
      <c r="C46" s="47"/>
      <c r="D46" s="47"/>
      <c r="E46" s="47"/>
      <c r="F46" s="47"/>
      <c r="G46" s="1"/>
      <c r="H46" s="1"/>
      <c r="I46" s="1"/>
      <c r="J46" s="1"/>
      <c r="K46" s="1"/>
    </row>
    <row r="47" spans="1:11" x14ac:dyDescent="0.2">
      <c r="A47" s="48" t="s">
        <v>26</v>
      </c>
      <c r="B47" s="1">
        <v>0.58189999999999997</v>
      </c>
      <c r="C47" s="47"/>
      <c r="D47" s="47"/>
      <c r="E47" s="47"/>
      <c r="F47" s="47"/>
      <c r="G47" s="1"/>
      <c r="H47" s="1"/>
      <c r="I47" s="1"/>
      <c r="J47" s="1"/>
      <c r="K47" s="1"/>
    </row>
    <row r="48" spans="1:11" x14ac:dyDescent="0.2">
      <c r="A48" s="48" t="s">
        <v>27</v>
      </c>
      <c r="B48" s="1" t="s">
        <v>46</v>
      </c>
      <c r="C48" s="47"/>
      <c r="D48" s="47"/>
      <c r="E48" s="47"/>
      <c r="F48" s="47"/>
      <c r="G48" s="1"/>
      <c r="H48" s="1"/>
      <c r="I48" s="1"/>
      <c r="J48" s="1"/>
      <c r="K48" s="1"/>
    </row>
    <row r="49" spans="1:11" x14ac:dyDescent="0.2">
      <c r="A49" s="48" t="s">
        <v>82</v>
      </c>
      <c r="B49" s="47" t="s">
        <v>45</v>
      </c>
      <c r="C49" s="47"/>
      <c r="D49" s="47"/>
      <c r="E49" s="47"/>
      <c r="F49" s="47"/>
      <c r="G49" s="1"/>
      <c r="H49" s="1"/>
      <c r="I49" s="1"/>
      <c r="J49" s="1"/>
      <c r="K49" s="1"/>
    </row>
    <row r="50" spans="1:11" x14ac:dyDescent="0.2">
      <c r="A50" s="48"/>
      <c r="B50" s="47"/>
      <c r="C50" s="47"/>
      <c r="D50" s="47"/>
      <c r="E50" s="47"/>
      <c r="F50" s="47"/>
      <c r="G50" s="1"/>
      <c r="H50" s="1"/>
      <c r="I50" s="1"/>
      <c r="J50" s="1"/>
      <c r="K50" s="1"/>
    </row>
    <row r="51" spans="1:11" x14ac:dyDescent="0.2">
      <c r="A51" s="48"/>
      <c r="B51" s="47"/>
      <c r="C51" s="47"/>
      <c r="D51" s="47"/>
      <c r="E51" s="47"/>
      <c r="F51" s="47"/>
      <c r="G51" s="1"/>
      <c r="H51" s="1"/>
      <c r="I51" s="1"/>
      <c r="J51" s="1"/>
      <c r="K51" s="1"/>
    </row>
    <row r="52" spans="1:11" x14ac:dyDescent="0.2">
      <c r="A52" s="51" t="s">
        <v>83</v>
      </c>
      <c r="B52" s="1"/>
      <c r="C52" s="1"/>
      <c r="D52" s="47"/>
      <c r="E52" s="47"/>
      <c r="F52" s="47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47"/>
      <c r="E53" s="47"/>
      <c r="F53" s="47"/>
      <c r="G53" s="1"/>
      <c r="H53" s="1"/>
      <c r="I53" s="1"/>
      <c r="J53" s="1"/>
      <c r="K53" s="1"/>
    </row>
    <row r="54" spans="1:11" x14ac:dyDescent="0.2">
      <c r="A54" s="48" t="s">
        <v>84</v>
      </c>
      <c r="B54" s="47">
        <v>48</v>
      </c>
      <c r="C54" s="47"/>
      <c r="D54" s="47"/>
      <c r="E54" s="47"/>
      <c r="F54" s="47"/>
      <c r="G54" s="1"/>
      <c r="H54" s="1"/>
      <c r="I54" s="1"/>
      <c r="J54" s="1"/>
      <c r="K54" s="1"/>
    </row>
    <row r="55" spans="1:11" x14ac:dyDescent="0.2">
      <c r="A55" s="48" t="s">
        <v>85</v>
      </c>
      <c r="B55" s="47" t="s">
        <v>86</v>
      </c>
      <c r="C55" s="47"/>
      <c r="D55" s="47"/>
      <c r="E55" s="47"/>
      <c r="F55" s="47"/>
      <c r="G55" s="1"/>
      <c r="H55" s="1"/>
      <c r="I55" s="1"/>
      <c r="J55" s="1"/>
      <c r="K55" s="1"/>
    </row>
    <row r="56" spans="1:11" x14ac:dyDescent="0.2">
      <c r="A56" s="48"/>
      <c r="B56" s="47"/>
      <c r="C56" s="47"/>
      <c r="D56" s="47"/>
      <c r="E56" s="47"/>
      <c r="F56" s="47"/>
      <c r="G56" s="1"/>
      <c r="H56" s="1"/>
      <c r="I56" s="1"/>
      <c r="J56" s="1"/>
      <c r="K56" s="1"/>
    </row>
    <row r="57" spans="1:11" x14ac:dyDescent="0.2">
      <c r="A57" s="48" t="s">
        <v>24</v>
      </c>
      <c r="B57" s="47"/>
      <c r="C57" s="47"/>
      <c r="D57" s="47"/>
      <c r="E57" s="47"/>
      <c r="F57" s="47"/>
      <c r="G57" s="1"/>
      <c r="H57" s="1"/>
      <c r="I57" s="1"/>
      <c r="J57" s="1"/>
      <c r="K57" s="1"/>
    </row>
    <row r="58" spans="1:11" x14ac:dyDescent="0.2">
      <c r="A58" s="48" t="s">
        <v>25</v>
      </c>
      <c r="B58" s="47">
        <v>5.6</v>
      </c>
      <c r="C58" s="47"/>
      <c r="D58" s="47"/>
      <c r="E58" s="47"/>
      <c r="F58" s="47"/>
      <c r="G58" s="1"/>
      <c r="H58" s="1"/>
      <c r="I58" s="1"/>
      <c r="J58" s="1"/>
      <c r="K58" s="1"/>
    </row>
    <row r="59" spans="1:11" x14ac:dyDescent="0.2">
      <c r="A59" s="48" t="s">
        <v>26</v>
      </c>
      <c r="B59" s="47">
        <v>4.2500000000000003E-2</v>
      </c>
      <c r="C59" s="47"/>
      <c r="D59" s="47"/>
      <c r="E59" s="47"/>
      <c r="F59" s="47"/>
      <c r="G59" s="1"/>
      <c r="H59" s="1"/>
      <c r="I59" s="1"/>
      <c r="J59" s="1"/>
      <c r="K59" s="1"/>
    </row>
    <row r="60" spans="1:11" x14ac:dyDescent="0.2">
      <c r="A60" s="48" t="s">
        <v>27</v>
      </c>
      <c r="B60" s="47" t="s">
        <v>87</v>
      </c>
      <c r="C60" s="47"/>
      <c r="D60" s="47"/>
      <c r="E60" s="47"/>
      <c r="F60" s="47"/>
      <c r="G60" s="1"/>
      <c r="H60" s="1"/>
      <c r="I60" s="1"/>
      <c r="J60" s="1"/>
      <c r="K60" s="1"/>
    </row>
    <row r="61" spans="1:11" x14ac:dyDescent="0.2">
      <c r="A61" s="48" t="s">
        <v>77</v>
      </c>
      <c r="B61" s="47" t="s">
        <v>30</v>
      </c>
      <c r="C61" s="47"/>
      <c r="D61" s="47"/>
      <c r="E61" s="47"/>
      <c r="F61" s="47"/>
      <c r="G61" s="1"/>
      <c r="H61" s="1"/>
      <c r="I61" s="1"/>
      <c r="J61" s="1"/>
      <c r="K61" s="1"/>
    </row>
    <row r="62" spans="1:11" x14ac:dyDescent="0.2">
      <c r="A62" s="48" t="s">
        <v>78</v>
      </c>
      <c r="B62" s="47">
        <v>0.65110000000000001</v>
      </c>
      <c r="C62" s="47"/>
      <c r="D62" s="47"/>
      <c r="E62" s="47"/>
      <c r="F62" s="47"/>
      <c r="G62" s="1"/>
      <c r="H62" s="1"/>
      <c r="I62" s="1"/>
      <c r="J62" s="1"/>
      <c r="K62" s="1"/>
    </row>
    <row r="63" spans="1:11" x14ac:dyDescent="0.2">
      <c r="A63" s="48"/>
      <c r="B63" s="47"/>
      <c r="C63" s="47"/>
      <c r="D63" s="47"/>
      <c r="E63" s="47"/>
      <c r="F63" s="47"/>
      <c r="G63" s="1"/>
      <c r="H63" s="1"/>
      <c r="I63" s="1"/>
      <c r="J63" s="1"/>
      <c r="K63" s="1"/>
    </row>
    <row r="64" spans="1:11" x14ac:dyDescent="0.2">
      <c r="A64" s="48" t="s">
        <v>79</v>
      </c>
      <c r="B64" s="47"/>
      <c r="C64" s="47"/>
      <c r="D64" s="47"/>
      <c r="E64" s="47"/>
      <c r="F64" s="47"/>
      <c r="G64" s="1"/>
      <c r="H64" s="1"/>
      <c r="I64" s="1"/>
      <c r="J64" s="1"/>
      <c r="K64" s="1"/>
    </row>
    <row r="65" spans="1:12" x14ac:dyDescent="0.2">
      <c r="A65" s="48" t="s">
        <v>80</v>
      </c>
      <c r="B65" s="47" t="s">
        <v>88</v>
      </c>
      <c r="C65" s="47"/>
      <c r="D65" s="1"/>
      <c r="E65" s="1"/>
      <c r="F65" s="1"/>
      <c r="G65" s="1"/>
      <c r="H65" s="1"/>
      <c r="I65" s="1"/>
      <c r="J65" s="1"/>
      <c r="K65" s="1"/>
    </row>
    <row r="66" spans="1:12" x14ac:dyDescent="0.2">
      <c r="A66" s="48" t="s">
        <v>26</v>
      </c>
      <c r="B66" s="47">
        <v>0.74609999999999999</v>
      </c>
      <c r="C66" s="47"/>
      <c r="D66" s="1"/>
      <c r="E66" s="1"/>
      <c r="F66" s="1"/>
      <c r="G66" s="1"/>
      <c r="H66" s="1"/>
      <c r="I66" s="1"/>
      <c r="J66" s="1"/>
      <c r="K66" s="1"/>
    </row>
    <row r="67" spans="1:12" x14ac:dyDescent="0.2">
      <c r="A67" s="48" t="s">
        <v>27</v>
      </c>
      <c r="B67" s="47" t="s">
        <v>46</v>
      </c>
      <c r="C67" s="47"/>
      <c r="D67" s="1"/>
      <c r="E67" s="1"/>
      <c r="F67" s="1"/>
      <c r="G67" s="1"/>
      <c r="H67" s="1"/>
      <c r="I67" s="1"/>
      <c r="J67" s="1"/>
      <c r="K67" s="1"/>
    </row>
    <row r="68" spans="1:12" x14ac:dyDescent="0.2">
      <c r="A68" s="48" t="s">
        <v>82</v>
      </c>
      <c r="B68" s="47" t="s">
        <v>45</v>
      </c>
      <c r="C68" s="47"/>
      <c r="D68" s="47"/>
      <c r="E68" s="47"/>
      <c r="F68" s="47"/>
      <c r="G68" s="1"/>
      <c r="H68" s="1"/>
      <c r="I68" s="1"/>
      <c r="J68" s="1"/>
      <c r="K68" s="1"/>
    </row>
    <row r="69" spans="1:12" x14ac:dyDescent="0.2">
      <c r="A69" s="48" t="s">
        <v>85</v>
      </c>
      <c r="B69" s="47" t="s">
        <v>89</v>
      </c>
      <c r="C69" s="47"/>
      <c r="D69" s="47"/>
      <c r="E69" s="47"/>
      <c r="F69" s="47"/>
      <c r="G69" s="1"/>
      <c r="H69" s="1"/>
      <c r="I69" s="1"/>
      <c r="J69" s="1"/>
      <c r="K69" s="1"/>
    </row>
    <row r="70" spans="1:12" x14ac:dyDescent="0.2">
      <c r="A70" s="48"/>
      <c r="B70" s="47"/>
      <c r="C70" s="47"/>
      <c r="D70" s="47"/>
      <c r="E70" s="47"/>
      <c r="F70" s="47"/>
      <c r="G70" s="1"/>
      <c r="H70" s="1"/>
      <c r="I70" s="1"/>
      <c r="J70" s="1"/>
      <c r="K70" s="1"/>
    </row>
    <row r="71" spans="1:12" x14ac:dyDescent="0.2">
      <c r="A71" s="48" t="s">
        <v>90</v>
      </c>
      <c r="B71" s="47" t="s">
        <v>91</v>
      </c>
      <c r="C71" s="47" t="s">
        <v>92</v>
      </c>
      <c r="D71" s="47" t="s">
        <v>93</v>
      </c>
      <c r="E71" s="47" t="s">
        <v>36</v>
      </c>
      <c r="F71" s="47" t="s">
        <v>37</v>
      </c>
      <c r="G71" s="47" t="s">
        <v>94</v>
      </c>
      <c r="H71" s="47"/>
      <c r="I71" s="1"/>
      <c r="J71" s="1"/>
      <c r="K71" s="1"/>
    </row>
    <row r="72" spans="1:12" x14ac:dyDescent="0.2">
      <c r="A72" s="48" t="s">
        <v>38</v>
      </c>
      <c r="B72" s="47">
        <v>82951</v>
      </c>
      <c r="C72" s="47" t="s">
        <v>95</v>
      </c>
      <c r="D72" s="47" t="s">
        <v>30</v>
      </c>
      <c r="E72" s="47" t="s">
        <v>87</v>
      </c>
      <c r="F72" s="47">
        <v>3.6999999999999998E-2</v>
      </c>
      <c r="G72" s="47" t="s">
        <v>96</v>
      </c>
      <c r="H72" s="47" t="s">
        <v>1</v>
      </c>
      <c r="I72" s="1"/>
      <c r="J72" s="1"/>
      <c r="K72" s="1"/>
    </row>
    <row r="73" spans="1:12" x14ac:dyDescent="0.2">
      <c r="A73" s="48" t="s">
        <v>40</v>
      </c>
      <c r="B73" s="47">
        <v>70741</v>
      </c>
      <c r="C73" s="47" t="s">
        <v>97</v>
      </c>
      <c r="D73" s="47" t="s">
        <v>45</v>
      </c>
      <c r="E73" s="47" t="s">
        <v>46</v>
      </c>
      <c r="F73" s="47">
        <v>6.6500000000000004E-2</v>
      </c>
      <c r="G73" s="47" t="s">
        <v>98</v>
      </c>
      <c r="H73" s="47" t="s">
        <v>2</v>
      </c>
      <c r="I73" s="1"/>
      <c r="J73" s="1"/>
      <c r="K73" s="1"/>
    </row>
    <row r="74" spans="1:12" x14ac:dyDescent="0.2">
      <c r="A74" s="48"/>
      <c r="B74" s="47"/>
      <c r="C74" s="47"/>
      <c r="D74" s="47"/>
      <c r="E74" s="1"/>
      <c r="F74" s="1"/>
      <c r="G74" s="1"/>
      <c r="H74" s="1"/>
      <c r="I74" s="1"/>
      <c r="J74" s="1"/>
      <c r="K74" s="1"/>
    </row>
    <row r="75" spans="1:12" x14ac:dyDescent="0.2">
      <c r="A75" s="48"/>
      <c r="B75" s="47"/>
      <c r="C75" s="47"/>
      <c r="D75" s="47"/>
      <c r="E75" s="1"/>
      <c r="F75" s="1"/>
      <c r="G75" s="1"/>
      <c r="H75" s="1"/>
      <c r="I75" s="1"/>
      <c r="J75" s="1"/>
      <c r="K75" s="1"/>
    </row>
    <row r="76" spans="1:12" x14ac:dyDescent="0.2">
      <c r="A76" s="52" t="s">
        <v>99</v>
      </c>
      <c r="B76" s="1"/>
      <c r="C76" s="47"/>
      <c r="D76" s="47"/>
      <c r="E76" s="48"/>
      <c r="F76" s="47"/>
      <c r="G76" s="47"/>
      <c r="H76" s="47"/>
      <c r="I76" s="47"/>
      <c r="J76" s="47"/>
      <c r="K76" s="47"/>
      <c r="L76" s="46"/>
    </row>
    <row r="77" spans="1:12" x14ac:dyDescent="0.2">
      <c r="A77" s="1"/>
      <c r="B77" s="1"/>
      <c r="C77" s="47"/>
      <c r="D77" s="47"/>
      <c r="E77" s="47"/>
      <c r="F77" s="47"/>
      <c r="G77" s="1"/>
      <c r="H77" s="1"/>
      <c r="I77" s="1"/>
      <c r="J77" s="1"/>
      <c r="K77" s="1"/>
    </row>
    <row r="78" spans="1:12" x14ac:dyDescent="0.2">
      <c r="A78" s="48" t="s">
        <v>84</v>
      </c>
      <c r="B78" s="47">
        <v>72</v>
      </c>
      <c r="C78" s="47"/>
      <c r="D78" s="47"/>
      <c r="E78" s="47"/>
      <c r="F78" s="47"/>
      <c r="G78" s="1"/>
      <c r="H78" s="1"/>
      <c r="I78" s="1"/>
      <c r="J78" s="1"/>
      <c r="K78" s="1"/>
    </row>
    <row r="79" spans="1:12" x14ac:dyDescent="0.2">
      <c r="A79" s="48" t="s">
        <v>85</v>
      </c>
      <c r="B79" s="47" t="s">
        <v>86</v>
      </c>
      <c r="C79" s="47"/>
      <c r="D79" s="47"/>
      <c r="E79" s="47"/>
      <c r="F79" s="47"/>
      <c r="G79" s="1"/>
      <c r="H79" s="1"/>
      <c r="I79" s="1"/>
      <c r="J79" s="1"/>
      <c r="K79" s="1"/>
    </row>
    <row r="80" spans="1:12" x14ac:dyDescent="0.2">
      <c r="A80" s="48"/>
      <c r="B80" s="47"/>
      <c r="C80" s="47"/>
      <c r="D80" s="47"/>
      <c r="E80" s="47"/>
      <c r="F80" s="47"/>
      <c r="G80" s="1"/>
      <c r="H80" s="1"/>
      <c r="I80" s="1"/>
      <c r="J80" s="1"/>
      <c r="K80" s="1"/>
    </row>
    <row r="81" spans="1:11" x14ac:dyDescent="0.2">
      <c r="A81" s="48" t="s">
        <v>24</v>
      </c>
      <c r="B81" s="47"/>
      <c r="C81" s="47"/>
      <c r="D81" s="47"/>
      <c r="E81" s="47"/>
      <c r="F81" s="47"/>
      <c r="G81" s="1"/>
      <c r="H81" s="1"/>
      <c r="I81" s="1"/>
      <c r="J81" s="1"/>
      <c r="K81" s="1"/>
    </row>
    <row r="82" spans="1:11" x14ac:dyDescent="0.2">
      <c r="A82" s="48" t="s">
        <v>25</v>
      </c>
      <c r="B82" s="47">
        <v>7.4249999999999998</v>
      </c>
      <c r="C82" s="47"/>
      <c r="D82" s="47"/>
      <c r="E82" s="47"/>
      <c r="F82" s="47"/>
      <c r="G82" s="1"/>
      <c r="H82" s="1"/>
      <c r="I82" s="1"/>
      <c r="J82" s="1"/>
      <c r="K82" s="1"/>
    </row>
    <row r="83" spans="1:11" x14ac:dyDescent="0.2">
      <c r="A83" s="48" t="s">
        <v>26</v>
      </c>
      <c r="B83" s="47">
        <v>2.3800000000000002E-2</v>
      </c>
      <c r="C83" s="47"/>
      <c r="D83" s="47"/>
      <c r="E83" s="47"/>
      <c r="F83" s="47"/>
      <c r="G83" s="1"/>
      <c r="H83" s="1"/>
      <c r="I83" s="1"/>
      <c r="J83" s="1"/>
      <c r="K83" s="1"/>
    </row>
    <row r="84" spans="1:11" x14ac:dyDescent="0.2">
      <c r="A84" s="48" t="s">
        <v>27</v>
      </c>
      <c r="B84" s="47" t="s">
        <v>87</v>
      </c>
      <c r="C84" s="47"/>
      <c r="D84" s="47"/>
      <c r="E84" s="47"/>
      <c r="F84" s="47"/>
      <c r="G84" s="1"/>
      <c r="H84" s="1"/>
      <c r="I84" s="1"/>
      <c r="J84" s="1"/>
      <c r="K84" s="1"/>
    </row>
    <row r="85" spans="1:11" x14ac:dyDescent="0.2">
      <c r="A85" s="48" t="s">
        <v>77</v>
      </c>
      <c r="B85" s="47" t="s">
        <v>30</v>
      </c>
      <c r="C85" s="47"/>
      <c r="D85" s="47"/>
      <c r="E85" s="47"/>
      <c r="F85" s="47"/>
      <c r="G85" s="1"/>
      <c r="H85" s="1"/>
      <c r="I85" s="1"/>
      <c r="J85" s="1"/>
      <c r="K85" s="1"/>
    </row>
    <row r="86" spans="1:11" x14ac:dyDescent="0.2">
      <c r="A86" s="48" t="s">
        <v>78</v>
      </c>
      <c r="B86" s="47">
        <v>0.71220000000000006</v>
      </c>
      <c r="C86" s="47"/>
      <c r="D86" s="47"/>
      <c r="E86" s="47"/>
      <c r="F86" s="47"/>
      <c r="G86" s="1"/>
      <c r="H86" s="1"/>
      <c r="I86" s="1"/>
      <c r="J86" s="1"/>
      <c r="K86" s="1"/>
    </row>
    <row r="87" spans="1:11" x14ac:dyDescent="0.2">
      <c r="A87" s="48"/>
      <c r="B87" s="47"/>
      <c r="C87" s="47"/>
      <c r="D87" s="47"/>
      <c r="E87" s="47"/>
      <c r="F87" s="47"/>
      <c r="G87" s="1"/>
      <c r="H87" s="1"/>
      <c r="I87" s="1"/>
      <c r="J87" s="1"/>
      <c r="K87" s="1"/>
    </row>
    <row r="88" spans="1:11" x14ac:dyDescent="0.2">
      <c r="A88" s="48" t="s">
        <v>79</v>
      </c>
      <c r="B88" s="47"/>
      <c r="C88" s="47"/>
      <c r="D88" s="47"/>
      <c r="E88" s="47"/>
      <c r="F88" s="47"/>
      <c r="G88" s="1"/>
      <c r="H88" s="1"/>
      <c r="I88" s="1"/>
      <c r="J88" s="1"/>
      <c r="K88" s="1"/>
    </row>
    <row r="89" spans="1:11" x14ac:dyDescent="0.2">
      <c r="A89" s="48" t="s">
        <v>80</v>
      </c>
      <c r="B89" s="47" t="s">
        <v>100</v>
      </c>
      <c r="C89" s="47"/>
      <c r="D89" s="47"/>
      <c r="E89" s="47"/>
      <c r="F89" s="47"/>
      <c r="G89" s="1"/>
      <c r="H89" s="1"/>
      <c r="I89" s="1"/>
      <c r="J89" s="1"/>
      <c r="K89" s="1"/>
    </row>
    <row r="90" spans="1:11" x14ac:dyDescent="0.2">
      <c r="A90" s="48" t="s">
        <v>26</v>
      </c>
      <c r="B90" s="47">
        <v>0.88580000000000003</v>
      </c>
      <c r="C90" s="47"/>
      <c r="D90" s="47"/>
      <c r="E90" s="47"/>
      <c r="F90" s="47"/>
      <c r="G90" s="1"/>
      <c r="H90" s="1"/>
      <c r="I90" s="1"/>
      <c r="J90" s="1"/>
      <c r="K90" s="1"/>
    </row>
    <row r="91" spans="1:11" x14ac:dyDescent="0.2">
      <c r="A91" s="48" t="s">
        <v>27</v>
      </c>
      <c r="B91" s="47" t="s">
        <v>46</v>
      </c>
      <c r="C91" s="47"/>
      <c r="D91" s="47"/>
      <c r="E91" s="47"/>
      <c r="F91" s="47"/>
      <c r="G91" s="1"/>
      <c r="H91" s="1"/>
      <c r="I91" s="1"/>
      <c r="J91" s="1"/>
      <c r="K91" s="1"/>
    </row>
    <row r="92" spans="1:11" x14ac:dyDescent="0.2">
      <c r="A92" s="48" t="s">
        <v>82</v>
      </c>
      <c r="B92" s="47" t="s">
        <v>45</v>
      </c>
      <c r="C92" s="47"/>
      <c r="D92" s="47"/>
      <c r="E92" s="47"/>
      <c r="F92" s="47"/>
      <c r="G92" s="1"/>
      <c r="H92" s="1"/>
      <c r="I92" s="1"/>
      <c r="J92" s="1"/>
      <c r="K92" s="1"/>
    </row>
    <row r="93" spans="1:11" x14ac:dyDescent="0.2">
      <c r="A93" s="48"/>
      <c r="B93" s="47"/>
      <c r="C93" s="47"/>
      <c r="D93" s="47"/>
      <c r="E93" s="47"/>
      <c r="F93" s="47"/>
      <c r="G93" s="1"/>
      <c r="H93" s="1"/>
      <c r="I93" s="1"/>
      <c r="J93" s="1"/>
      <c r="K93" s="1"/>
    </row>
    <row r="94" spans="1:11" x14ac:dyDescent="0.2">
      <c r="A94" s="48" t="s">
        <v>90</v>
      </c>
      <c r="B94" s="47" t="s">
        <v>91</v>
      </c>
      <c r="C94" s="47" t="s">
        <v>92</v>
      </c>
      <c r="D94" s="47" t="s">
        <v>93</v>
      </c>
      <c r="E94" s="47" t="s">
        <v>36</v>
      </c>
      <c r="F94" s="47" t="s">
        <v>37</v>
      </c>
      <c r="G94" s="47" t="s">
        <v>94</v>
      </c>
      <c r="H94" s="47"/>
      <c r="I94" s="1"/>
      <c r="J94" s="1"/>
      <c r="K94" s="1"/>
    </row>
    <row r="95" spans="1:11" x14ac:dyDescent="0.2">
      <c r="A95" s="48" t="s">
        <v>38</v>
      </c>
      <c r="B95" s="47">
        <v>110056</v>
      </c>
      <c r="C95" s="47" t="s">
        <v>101</v>
      </c>
      <c r="D95" s="47" t="s">
        <v>30</v>
      </c>
      <c r="E95" s="47" t="s">
        <v>87</v>
      </c>
      <c r="F95" s="47">
        <v>1.4999999999999999E-2</v>
      </c>
      <c r="G95" s="47" t="s">
        <v>96</v>
      </c>
      <c r="H95" s="47" t="s">
        <v>1</v>
      </c>
      <c r="I95" s="1"/>
      <c r="J95" s="1"/>
      <c r="K95" s="1"/>
    </row>
    <row r="96" spans="1:11" x14ac:dyDescent="0.2">
      <c r="A96" s="48" t="s">
        <v>40</v>
      </c>
      <c r="B96" s="47">
        <v>53045</v>
      </c>
      <c r="C96" s="47" t="s">
        <v>102</v>
      </c>
      <c r="D96" s="47" t="s">
        <v>45</v>
      </c>
      <c r="E96" s="47" t="s">
        <v>46</v>
      </c>
      <c r="F96" s="47">
        <v>0.18790000000000001</v>
      </c>
      <c r="G96" s="47" t="s">
        <v>98</v>
      </c>
      <c r="H96" s="47" t="s">
        <v>2</v>
      </c>
      <c r="I96" s="1"/>
      <c r="J96" s="1"/>
      <c r="K96" s="1"/>
    </row>
    <row r="97" spans="1:11" x14ac:dyDescent="0.2">
      <c r="A97" s="48"/>
      <c r="B97" s="47"/>
      <c r="C97" s="47"/>
      <c r="D97" s="47"/>
      <c r="E97" s="47"/>
      <c r="F97" s="47"/>
      <c r="G97" s="1"/>
      <c r="H97" s="1"/>
      <c r="I97" s="1"/>
      <c r="J97" s="1"/>
      <c r="K97" s="1"/>
    </row>
    <row r="98" spans="1:11" x14ac:dyDescent="0.2">
      <c r="A98" s="48"/>
      <c r="B98" s="47"/>
      <c r="C98" s="47"/>
      <c r="D98" s="47"/>
      <c r="E98" s="47"/>
      <c r="F98" s="47"/>
      <c r="G98" s="1"/>
      <c r="H98" s="1"/>
      <c r="I98" s="1"/>
      <c r="J98" s="1"/>
      <c r="K98" s="1"/>
    </row>
    <row r="99" spans="1:11" x14ac:dyDescent="0.2">
      <c r="A99" s="49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</sheetData>
  <mergeCells count="3">
    <mergeCell ref="C27:E27"/>
    <mergeCell ref="F27:H27"/>
    <mergeCell ref="I27:K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60DF5-6BAA-F948-BE01-EEB919FFBC52}">
  <dimension ref="A1"/>
  <sheetViews>
    <sheetView zoomScale="60" zoomScaleNormal="60" workbookViewId="0">
      <selection activeCell="O53" sqref="O53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0886-DD48-194A-8F33-C4E2BED92484}">
  <dimension ref="A2:AC48"/>
  <sheetViews>
    <sheetView zoomScale="60" zoomScaleNormal="60" workbookViewId="0">
      <selection activeCell="AA19" sqref="AA19"/>
    </sheetView>
  </sheetViews>
  <sheetFormatPr baseColWidth="10" defaultRowHeight="18" x14ac:dyDescent="0.2"/>
  <cols>
    <col min="1" max="1" width="10.83203125" style="79"/>
    <col min="2" max="29" width="10.83203125" style="1"/>
  </cols>
  <sheetData>
    <row r="2" spans="1:1" x14ac:dyDescent="0.2">
      <c r="A2" s="79" t="s">
        <v>0</v>
      </c>
    </row>
    <row r="25" spans="1:1" x14ac:dyDescent="0.2">
      <c r="A25" s="79" t="s">
        <v>1</v>
      </c>
    </row>
    <row r="48" spans="1:1" x14ac:dyDescent="0.2">
      <c r="A48" s="79" t="s">
        <v>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8630-6FFC-8748-A95D-5F3A529BA967}">
  <dimension ref="A1:P175"/>
  <sheetViews>
    <sheetView zoomScale="80" zoomScaleNormal="80" workbookViewId="0">
      <selection activeCell="R33" sqref="R33"/>
    </sheetView>
  </sheetViews>
  <sheetFormatPr baseColWidth="10" defaultRowHeight="16" x14ac:dyDescent="0.2"/>
  <cols>
    <col min="2" max="2" width="16.1640625" customWidth="1"/>
    <col min="3" max="3" width="13" customWidth="1"/>
    <col min="4" max="4" width="11.83203125" customWidth="1"/>
    <col min="5" max="5" width="16.33203125" bestFit="1" customWidth="1"/>
    <col min="6" max="6" width="16.83203125" customWidth="1"/>
    <col min="9" max="10" width="12.33203125" bestFit="1" customWidth="1"/>
    <col min="11" max="11" width="16.5" customWidth="1"/>
    <col min="12" max="13" width="12.5" customWidth="1"/>
    <col min="14" max="14" width="16.1640625" customWidth="1"/>
    <col min="15" max="15" width="18.83203125" customWidth="1"/>
  </cols>
  <sheetData>
    <row r="1" spans="1:1" x14ac:dyDescent="0.2">
      <c r="A1" s="3" t="s">
        <v>3</v>
      </c>
    </row>
    <row r="6" spans="1:1" x14ac:dyDescent="0.2">
      <c r="A6" t="s">
        <v>4</v>
      </c>
    </row>
    <row r="18" spans="1:1" x14ac:dyDescent="0.2">
      <c r="A18" t="s">
        <v>4</v>
      </c>
    </row>
    <row r="30" spans="1:1" x14ac:dyDescent="0.2">
      <c r="A30" t="s">
        <v>4</v>
      </c>
    </row>
    <row r="45" spans="1:1" x14ac:dyDescent="0.2">
      <c r="A45" t="s">
        <v>5</v>
      </c>
    </row>
    <row r="62" spans="1:1" x14ac:dyDescent="0.2">
      <c r="A62" t="s">
        <v>6</v>
      </c>
    </row>
    <row r="74" spans="1:14" x14ac:dyDescent="0.2">
      <c r="A74" s="3"/>
    </row>
    <row r="76" spans="1:14" x14ac:dyDescent="0.2">
      <c r="B76" s="4"/>
      <c r="C76" s="5"/>
      <c r="D76" s="4"/>
      <c r="E76" s="5"/>
      <c r="F76" s="5"/>
      <c r="K76" s="4"/>
      <c r="L76" s="5"/>
      <c r="M76" s="4"/>
      <c r="N76" s="5"/>
    </row>
    <row r="77" spans="1:14" x14ac:dyDescent="0.2">
      <c r="B77" s="5"/>
      <c r="C77" s="5"/>
      <c r="D77" s="5"/>
      <c r="E77" s="5"/>
      <c r="F77" s="5"/>
      <c r="K77" s="5"/>
      <c r="L77" s="5"/>
      <c r="M77" s="5"/>
      <c r="N77" s="5"/>
    </row>
    <row r="78" spans="1:14" x14ac:dyDescent="0.2">
      <c r="B78" s="5"/>
      <c r="C78" s="5"/>
      <c r="D78" s="5"/>
      <c r="E78" s="5"/>
      <c r="F78" s="5"/>
      <c r="K78" s="5"/>
      <c r="L78" s="5"/>
      <c r="M78" s="5"/>
      <c r="N78" s="5"/>
    </row>
    <row r="79" spans="1:14" x14ac:dyDescent="0.2">
      <c r="B79" s="5"/>
      <c r="C79" s="5"/>
      <c r="D79" s="5"/>
      <c r="E79" s="6"/>
      <c r="F79" s="6"/>
      <c r="K79" s="5"/>
      <c r="L79" s="6"/>
      <c r="M79" s="6"/>
      <c r="N79" s="6"/>
    </row>
    <row r="80" spans="1:14" x14ac:dyDescent="0.2">
      <c r="B80" s="5"/>
      <c r="C80" s="5"/>
      <c r="D80" s="5"/>
      <c r="E80" s="5"/>
      <c r="F80" s="5"/>
      <c r="K80" s="5"/>
      <c r="L80" s="5"/>
      <c r="M80" s="5"/>
      <c r="N80" s="5"/>
    </row>
    <row r="81" spans="2:16" x14ac:dyDescent="0.2">
      <c r="B81" s="7"/>
      <c r="C81" s="7"/>
      <c r="D81" s="7"/>
      <c r="E81" s="7"/>
      <c r="F81" s="7"/>
      <c r="K81" s="7"/>
      <c r="L81" s="7"/>
      <c r="M81" s="7"/>
      <c r="N81" s="7"/>
    </row>
    <row r="82" spans="2:16" x14ac:dyDescent="0.2">
      <c r="B82" s="2"/>
      <c r="C82" s="7"/>
      <c r="D82" s="4"/>
      <c r="E82" s="7"/>
      <c r="F82" s="7"/>
      <c r="K82" s="4"/>
      <c r="L82" s="7"/>
      <c r="M82" s="2"/>
      <c r="N82" s="7"/>
    </row>
    <row r="83" spans="2:16" x14ac:dyDescent="0.2">
      <c r="B83" s="7"/>
      <c r="C83" s="5"/>
      <c r="D83" s="5"/>
      <c r="E83" s="5"/>
      <c r="F83" s="7"/>
      <c r="K83" s="7"/>
      <c r="L83" s="5"/>
      <c r="M83" s="5"/>
      <c r="N83" s="5"/>
    </row>
    <row r="84" spans="2:16" x14ac:dyDescent="0.2">
      <c r="B84" s="5"/>
      <c r="F84" s="7"/>
      <c r="K84" s="5"/>
    </row>
    <row r="85" spans="2:16" x14ac:dyDescent="0.2">
      <c r="B85" s="5"/>
      <c r="F85" s="7"/>
      <c r="K85" s="5"/>
    </row>
    <row r="86" spans="2:16" x14ac:dyDescent="0.2">
      <c r="B86" s="5"/>
      <c r="F86" s="7"/>
      <c r="K86" s="5"/>
    </row>
    <row r="87" spans="2:16" x14ac:dyDescent="0.2">
      <c r="B87" s="7"/>
      <c r="C87" s="7"/>
      <c r="D87" s="7"/>
      <c r="E87" s="7"/>
      <c r="F87" s="7"/>
      <c r="K87" s="7"/>
      <c r="L87" s="7"/>
      <c r="M87" s="7"/>
      <c r="N87" s="7"/>
    </row>
    <row r="88" spans="2:16" x14ac:dyDescent="0.2">
      <c r="B88" s="2"/>
      <c r="C88" s="7"/>
      <c r="D88" s="4"/>
      <c r="E88" s="7"/>
      <c r="F88" s="7"/>
      <c r="K88" s="2"/>
      <c r="L88" s="7"/>
      <c r="M88" s="2"/>
      <c r="N88" s="7"/>
    </row>
    <row r="89" spans="2:16" x14ac:dyDescent="0.2">
      <c r="B89" s="7"/>
      <c r="C89" s="5"/>
      <c r="D89" s="5"/>
      <c r="E89" s="5"/>
      <c r="F89" s="7"/>
      <c r="K89" s="7"/>
      <c r="L89" s="5"/>
      <c r="M89" s="5"/>
      <c r="N89" s="5"/>
    </row>
    <row r="90" spans="2:16" x14ac:dyDescent="0.2">
      <c r="B90" s="5"/>
      <c r="F90" s="7"/>
      <c r="K90" s="5"/>
    </row>
    <row r="91" spans="2:16" x14ac:dyDescent="0.2">
      <c r="B91" s="5"/>
      <c r="F91" s="7"/>
      <c r="K91" s="5"/>
    </row>
    <row r="92" spans="2:16" x14ac:dyDescent="0.2">
      <c r="B92" s="5"/>
      <c r="F92" s="7"/>
      <c r="K92" s="5"/>
    </row>
    <row r="94" spans="2:16" x14ac:dyDescent="0.2">
      <c r="B94" s="4"/>
      <c r="C94" s="5"/>
      <c r="D94" s="4"/>
      <c r="F94" s="16"/>
    </row>
    <row r="95" spans="2:16" x14ac:dyDescent="0.2">
      <c r="B95" s="5"/>
      <c r="C95" s="5"/>
      <c r="D95" s="5"/>
      <c r="E95" s="5"/>
      <c r="F95" s="17"/>
      <c r="G95" s="4"/>
      <c r="K95" s="5"/>
      <c r="L95" s="5"/>
      <c r="M95" s="5"/>
      <c r="N95" s="5"/>
      <c r="O95" s="17"/>
      <c r="P95" s="4"/>
    </row>
    <row r="96" spans="2:16" x14ac:dyDescent="0.2">
      <c r="B96" s="5"/>
      <c r="C96" s="5"/>
      <c r="D96" s="5"/>
      <c r="E96" s="5"/>
      <c r="F96" s="5"/>
      <c r="J96" s="5"/>
      <c r="K96" s="5"/>
      <c r="L96" s="5"/>
      <c r="M96" s="5"/>
      <c r="N96" s="5"/>
      <c r="O96" s="5"/>
    </row>
    <row r="97" spans="2:16" x14ac:dyDescent="0.2">
      <c r="B97" s="5"/>
      <c r="C97" s="5"/>
      <c r="D97" s="5"/>
      <c r="E97" s="5"/>
      <c r="F97" s="5"/>
      <c r="J97" s="5"/>
      <c r="K97" s="5"/>
      <c r="L97" s="5"/>
      <c r="M97" s="5"/>
      <c r="N97" s="5"/>
      <c r="O97" s="5"/>
    </row>
    <row r="98" spans="2:16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2:16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2:16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2:16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2:16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2:16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2:16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2:16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4"/>
    </row>
    <row r="106" spans="2:16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2:16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6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6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2:16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2:16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2:16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2:15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2:1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2:1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2:1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2:15" x14ac:dyDescent="0.2">
      <c r="C119" s="8"/>
      <c r="D119" s="8"/>
      <c r="E119" s="8"/>
      <c r="F119" s="9"/>
      <c r="J119" s="5"/>
      <c r="L119" s="8"/>
      <c r="M119" s="8"/>
      <c r="N119" s="8"/>
      <c r="O119" s="9"/>
    </row>
    <row r="120" spans="2:15" x14ac:dyDescent="0.2"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0"/>
    </row>
    <row r="121" spans="2:15" x14ac:dyDescent="0.2"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0"/>
    </row>
    <row r="122" spans="2:15" x14ac:dyDescent="0.2"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0"/>
    </row>
    <row r="123" spans="2:15" x14ac:dyDescent="0.2"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2:15" x14ac:dyDescent="0.2"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2:15" x14ac:dyDescent="0.2"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2:15" x14ac:dyDescent="0.2"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8" spans="2:15" x14ac:dyDescent="0.2">
      <c r="B128" s="2"/>
    </row>
    <row r="129" spans="2:15" x14ac:dyDescent="0.2">
      <c r="F129" s="26"/>
      <c r="O129" s="26"/>
    </row>
    <row r="130" spans="2:15" x14ac:dyDescent="0.2">
      <c r="B130" s="2"/>
      <c r="D130" s="11"/>
      <c r="E130" s="12"/>
      <c r="F130" s="27"/>
      <c r="K130" s="2"/>
      <c r="M130" s="11"/>
      <c r="N130" s="12"/>
      <c r="O130" s="27"/>
    </row>
    <row r="131" spans="2:15" x14ac:dyDescent="0.2">
      <c r="C131" s="20"/>
      <c r="D131" s="21"/>
      <c r="E131" s="22"/>
      <c r="F131" s="12"/>
      <c r="M131" s="11"/>
      <c r="N131" s="11"/>
    </row>
    <row r="132" spans="2:15" x14ac:dyDescent="0.2">
      <c r="C132" s="23"/>
      <c r="D132" s="23"/>
      <c r="E132" s="24"/>
      <c r="F132" s="25"/>
      <c r="L132" s="23"/>
      <c r="M132" s="23"/>
      <c r="N132" s="24"/>
      <c r="O132" s="18"/>
    </row>
    <row r="133" spans="2:15" x14ac:dyDescent="0.2">
      <c r="C133" s="23"/>
      <c r="D133" s="23"/>
      <c r="E133" s="24"/>
      <c r="F133" s="25"/>
      <c r="L133" s="23"/>
      <c r="M133" s="23"/>
      <c r="N133" s="24"/>
      <c r="O133" s="18"/>
    </row>
    <row r="134" spans="2:15" x14ac:dyDescent="0.2">
      <c r="C134" s="23"/>
      <c r="D134" s="23"/>
      <c r="E134" s="24"/>
      <c r="F134" s="25"/>
      <c r="L134" s="23"/>
      <c r="M134" s="23"/>
      <c r="N134" s="24"/>
      <c r="O134" s="18"/>
    </row>
    <row r="135" spans="2:15" x14ac:dyDescent="0.2">
      <c r="D135" s="11"/>
      <c r="E135" s="19"/>
      <c r="F135" s="12"/>
      <c r="J135" s="13"/>
      <c r="K135" s="13"/>
      <c r="M135" s="13"/>
      <c r="N135" s="13"/>
    </row>
    <row r="136" spans="2:15" x14ac:dyDescent="0.2">
      <c r="D136" s="11"/>
      <c r="E136" s="12"/>
      <c r="F136" s="12"/>
      <c r="J136" s="13"/>
      <c r="K136" s="13"/>
      <c r="M136" s="13"/>
      <c r="N136" s="13"/>
    </row>
    <row r="137" spans="2:15" x14ac:dyDescent="0.2">
      <c r="D137" s="11"/>
      <c r="E137" s="12"/>
      <c r="F137" s="12"/>
      <c r="J137" s="13"/>
      <c r="M137" s="11"/>
      <c r="N137" s="12"/>
    </row>
    <row r="138" spans="2:15" x14ac:dyDescent="0.2">
      <c r="B138" s="2"/>
      <c r="D138" s="11"/>
      <c r="E138" s="12"/>
      <c r="K138" s="2"/>
      <c r="M138" s="11"/>
      <c r="N138" s="12"/>
    </row>
    <row r="139" spans="2:15" x14ac:dyDescent="0.2">
      <c r="C139" s="20"/>
      <c r="D139" s="21"/>
      <c r="E139" s="22"/>
      <c r="L139" s="20"/>
      <c r="M139" s="21"/>
      <c r="N139" s="22"/>
    </row>
    <row r="140" spans="2:15" x14ac:dyDescent="0.2">
      <c r="C140" s="23"/>
      <c r="D140" s="23"/>
      <c r="E140" s="23"/>
      <c r="F140" s="12"/>
      <c r="J140" s="13"/>
      <c r="L140" s="23"/>
      <c r="M140" s="23"/>
      <c r="N140" s="23"/>
    </row>
    <row r="141" spans="2:15" x14ac:dyDescent="0.2">
      <c r="C141" s="23"/>
      <c r="D141" s="23"/>
      <c r="E141" s="23"/>
      <c r="F141" s="12"/>
      <c r="J141" s="13"/>
      <c r="L141" s="23"/>
      <c r="M141" s="23"/>
      <c r="N141" s="23"/>
    </row>
    <row r="142" spans="2:15" x14ac:dyDescent="0.2">
      <c r="C142" s="23"/>
      <c r="D142" s="23"/>
      <c r="E142" s="23"/>
      <c r="F142" s="12"/>
      <c r="J142" s="13"/>
      <c r="L142" s="23"/>
      <c r="M142" s="23"/>
      <c r="N142" s="23"/>
    </row>
    <row r="143" spans="2:15" x14ac:dyDescent="0.2">
      <c r="C143" s="23"/>
      <c r="D143" s="23"/>
      <c r="E143" s="23"/>
    </row>
    <row r="145" spans="1:10" x14ac:dyDescent="0.2">
      <c r="A145" s="3"/>
    </row>
    <row r="147" spans="1:10" x14ac:dyDescent="0.2">
      <c r="A147" s="2"/>
    </row>
    <row r="148" spans="1:10" x14ac:dyDescent="0.2">
      <c r="B148" s="28"/>
      <c r="C148" s="29"/>
      <c r="D148" s="30"/>
    </row>
    <row r="149" spans="1:10" x14ac:dyDescent="0.2">
      <c r="B149" s="28"/>
      <c r="D149" s="30"/>
      <c r="F149" s="31"/>
    </row>
    <row r="150" spans="1:10" x14ac:dyDescent="0.2">
      <c r="B150" s="28"/>
      <c r="D150" s="30"/>
      <c r="E150" s="14"/>
      <c r="F150" s="31"/>
      <c r="G150" s="14"/>
    </row>
    <row r="151" spans="1:10" x14ac:dyDescent="0.2">
      <c r="B151" s="28"/>
      <c r="D151" s="30"/>
      <c r="E151" s="14"/>
      <c r="F151" s="31"/>
      <c r="G151" s="14"/>
    </row>
    <row r="152" spans="1:10" x14ac:dyDescent="0.2">
      <c r="B152" s="28"/>
      <c r="D152" s="30"/>
      <c r="E152" s="14"/>
      <c r="F152" s="31"/>
      <c r="G152" s="14"/>
    </row>
    <row r="153" spans="1:10" x14ac:dyDescent="0.2">
      <c r="B153" s="28"/>
      <c r="D153" s="30"/>
      <c r="E153" s="14"/>
      <c r="F153" s="31"/>
      <c r="G153" s="14"/>
    </row>
    <row r="155" spans="1:10" x14ac:dyDescent="0.2">
      <c r="B155" s="28"/>
      <c r="E155" s="29"/>
      <c r="F155" s="29"/>
      <c r="H155" s="29"/>
      <c r="I155" s="29"/>
      <c r="J155" s="29"/>
    </row>
    <row r="156" spans="1:10" x14ac:dyDescent="0.2">
      <c r="B156" s="28"/>
      <c r="E156" s="29"/>
      <c r="F156" s="29"/>
      <c r="H156" s="29"/>
      <c r="I156" s="29"/>
      <c r="J156" s="29"/>
    </row>
    <row r="157" spans="1:10" x14ac:dyDescent="0.2">
      <c r="B157" s="28"/>
      <c r="E157" s="29"/>
      <c r="F157" s="29"/>
      <c r="H157" s="29"/>
      <c r="I157" s="29"/>
      <c r="J157" s="29"/>
    </row>
    <row r="158" spans="1:10" x14ac:dyDescent="0.2">
      <c r="B158" s="28"/>
      <c r="E158" s="29"/>
      <c r="F158" s="29"/>
      <c r="H158" s="29"/>
      <c r="I158" s="29"/>
      <c r="J158" s="29"/>
    </row>
    <row r="159" spans="1:10" x14ac:dyDescent="0.2">
      <c r="B159" s="28"/>
      <c r="E159" s="29"/>
      <c r="F159" s="29"/>
      <c r="H159" s="29"/>
      <c r="I159" s="29"/>
      <c r="J159" s="29"/>
    </row>
    <row r="160" spans="1:10" x14ac:dyDescent="0.2">
      <c r="E160" s="14"/>
      <c r="F160" s="14"/>
      <c r="G160" s="14"/>
    </row>
    <row r="161" spans="1:11" x14ac:dyDescent="0.2">
      <c r="E161" s="14"/>
      <c r="F161" s="14"/>
      <c r="G161" s="14"/>
    </row>
    <row r="162" spans="1:11" x14ac:dyDescent="0.2">
      <c r="A162" s="2"/>
      <c r="E162" s="14"/>
      <c r="F162" s="14"/>
      <c r="G162" s="14"/>
    </row>
    <row r="163" spans="1:11" x14ac:dyDescent="0.2">
      <c r="E163" s="14"/>
      <c r="F163" s="14"/>
      <c r="G163" s="14"/>
    </row>
    <row r="164" spans="1:11" x14ac:dyDescent="0.2">
      <c r="B164" s="28"/>
      <c r="C164" s="29"/>
      <c r="D164" s="30"/>
      <c r="E164" s="30"/>
      <c r="F164" s="30"/>
    </row>
    <row r="165" spans="1:11" x14ac:dyDescent="0.2">
      <c r="B165" s="28"/>
      <c r="C165" s="30"/>
      <c r="D165" s="30"/>
      <c r="E165" s="30"/>
      <c r="F165" s="31"/>
    </row>
    <row r="166" spans="1:11" x14ac:dyDescent="0.2">
      <c r="B166" s="28"/>
      <c r="C166" s="30"/>
      <c r="D166" s="30"/>
      <c r="E166" s="30"/>
      <c r="F166" s="31"/>
    </row>
    <row r="167" spans="1:11" x14ac:dyDescent="0.2">
      <c r="B167" s="28"/>
      <c r="C167" s="30"/>
      <c r="D167" s="30"/>
      <c r="E167" s="30"/>
      <c r="F167" s="31"/>
    </row>
    <row r="168" spans="1:11" x14ac:dyDescent="0.2">
      <c r="B168" s="28"/>
      <c r="C168" s="30"/>
      <c r="D168" s="30"/>
      <c r="E168" s="30"/>
      <c r="F168" s="31"/>
    </row>
    <row r="169" spans="1:11" x14ac:dyDescent="0.2">
      <c r="B169" s="28" t="s">
        <v>31</v>
      </c>
      <c r="C169" s="30"/>
      <c r="D169" s="30"/>
      <c r="E169" s="30"/>
      <c r="F169" s="31">
        <v>0.81859999999999999</v>
      </c>
    </row>
    <row r="170" spans="1:11" x14ac:dyDescent="0.2">
      <c r="B170" s="30"/>
      <c r="C170" s="30"/>
      <c r="D170" s="30"/>
      <c r="E170" s="30"/>
      <c r="F170" s="30"/>
      <c r="G170" s="30"/>
      <c r="H170" s="30"/>
      <c r="I170" s="30"/>
      <c r="J170" s="30"/>
      <c r="K170" s="30"/>
    </row>
    <row r="171" spans="1:11" x14ac:dyDescent="0.2">
      <c r="B171" s="28" t="s">
        <v>32</v>
      </c>
      <c r="C171" s="30"/>
      <c r="D171" s="30"/>
      <c r="E171" s="29" t="s">
        <v>33</v>
      </c>
      <c r="F171" s="29" t="s">
        <v>34</v>
      </c>
      <c r="G171" s="30"/>
      <c r="H171" s="29" t="s">
        <v>35</v>
      </c>
      <c r="I171" s="29" t="s">
        <v>36</v>
      </c>
      <c r="J171" s="29" t="s">
        <v>37</v>
      </c>
      <c r="K171" s="30"/>
    </row>
    <row r="172" spans="1:11" x14ac:dyDescent="0.2">
      <c r="B172" s="28"/>
      <c r="C172" s="30"/>
      <c r="D172" s="30"/>
      <c r="E172" s="29"/>
      <c r="F172" s="29"/>
      <c r="G172" s="30"/>
      <c r="H172" s="29"/>
      <c r="I172" s="29"/>
      <c r="J172" s="29"/>
      <c r="K172" s="30"/>
    </row>
    <row r="173" spans="1:11" x14ac:dyDescent="0.2">
      <c r="B173" s="28" t="s">
        <v>38</v>
      </c>
      <c r="C173" s="30"/>
      <c r="D173" s="30"/>
      <c r="E173" s="29">
        <v>-4.6719999999999999E-3</v>
      </c>
      <c r="F173" s="29" t="s">
        <v>47</v>
      </c>
      <c r="G173" s="30"/>
      <c r="H173" s="29" t="s">
        <v>30</v>
      </c>
      <c r="I173" s="29" t="s">
        <v>42</v>
      </c>
      <c r="J173" s="29">
        <v>4.8999999999999998E-3</v>
      </c>
      <c r="K173" s="30"/>
    </row>
    <row r="174" spans="1:11" x14ac:dyDescent="0.2">
      <c r="B174" s="28" t="s">
        <v>40</v>
      </c>
      <c r="C174" s="30"/>
      <c r="D174" s="30"/>
      <c r="E174" s="29">
        <v>-2.7369999999999998E-3</v>
      </c>
      <c r="F174" s="29" t="s">
        <v>48</v>
      </c>
      <c r="G174" s="30"/>
      <c r="H174" s="29" t="s">
        <v>45</v>
      </c>
      <c r="I174" s="29" t="s">
        <v>46</v>
      </c>
      <c r="J174" s="29">
        <v>5.2200000000000003E-2</v>
      </c>
      <c r="K174" s="30"/>
    </row>
    <row r="175" spans="1:11" x14ac:dyDescent="0.2">
      <c r="B175" s="28" t="s">
        <v>43</v>
      </c>
      <c r="C175" s="30"/>
      <c r="D175" s="30"/>
      <c r="E175" s="29">
        <v>1.9350000000000001E-3</v>
      </c>
      <c r="F175" s="29" t="s">
        <v>49</v>
      </c>
      <c r="G175" s="30"/>
      <c r="H175" s="29" t="s">
        <v>45</v>
      </c>
      <c r="I175" s="29" t="s">
        <v>46</v>
      </c>
      <c r="J175" s="29">
        <v>0.1605</v>
      </c>
      <c r="K175" s="30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43033-8A62-F14F-9449-F62B76F0D8F1}">
  <dimension ref="A3:P104"/>
  <sheetViews>
    <sheetView zoomScale="80" zoomScaleNormal="80" workbookViewId="0">
      <selection activeCell="K82" sqref="K82"/>
    </sheetView>
  </sheetViews>
  <sheetFormatPr baseColWidth="10" defaultRowHeight="16" x14ac:dyDescent="0.2"/>
  <cols>
    <col min="2" max="2" width="16.1640625" customWidth="1"/>
    <col min="3" max="3" width="13" customWidth="1"/>
    <col min="4" max="4" width="11.83203125" customWidth="1"/>
    <col min="5" max="5" width="16.33203125" bestFit="1" customWidth="1"/>
    <col min="6" max="6" width="16.83203125" customWidth="1"/>
    <col min="9" max="10" width="12.33203125" bestFit="1" customWidth="1"/>
    <col min="11" max="11" width="16.5" customWidth="1"/>
    <col min="12" max="13" width="12.5" customWidth="1"/>
    <col min="14" max="14" width="16.1640625" customWidth="1"/>
    <col min="15" max="15" width="18.83203125" customWidth="1"/>
  </cols>
  <sheetData>
    <row r="3" spans="1:14" x14ac:dyDescent="0.2">
      <c r="A3" s="3" t="s">
        <v>7</v>
      </c>
    </row>
    <row r="5" spans="1:14" x14ac:dyDescent="0.2">
      <c r="B5" s="4" t="s">
        <v>4</v>
      </c>
      <c r="C5" s="5"/>
      <c r="D5" s="4" t="s">
        <v>9</v>
      </c>
      <c r="E5" s="5"/>
      <c r="F5" s="5"/>
      <c r="K5" s="4" t="s">
        <v>4</v>
      </c>
      <c r="L5" s="5"/>
      <c r="M5" s="4" t="s">
        <v>10</v>
      </c>
      <c r="N5" s="5"/>
    </row>
    <row r="6" spans="1:14" x14ac:dyDescent="0.2">
      <c r="B6" s="5"/>
      <c r="C6" s="5" t="s">
        <v>0</v>
      </c>
      <c r="D6" s="5" t="s">
        <v>1</v>
      </c>
      <c r="E6" s="5" t="s">
        <v>2</v>
      </c>
      <c r="F6" s="5"/>
      <c r="K6" s="5"/>
      <c r="L6" s="5" t="s">
        <v>0</v>
      </c>
      <c r="M6" s="5" t="s">
        <v>1</v>
      </c>
      <c r="N6" s="5" t="s">
        <v>2</v>
      </c>
    </row>
    <row r="7" spans="1:14" x14ac:dyDescent="0.2">
      <c r="B7" s="5" t="s">
        <v>11</v>
      </c>
      <c r="C7" s="5">
        <v>3535000</v>
      </c>
      <c r="D7" s="5">
        <v>165500</v>
      </c>
      <c r="E7" s="5">
        <v>900000</v>
      </c>
      <c r="F7" s="5"/>
      <c r="K7" s="5" t="s">
        <v>11</v>
      </c>
      <c r="L7" s="5">
        <v>38300000</v>
      </c>
      <c r="M7" s="5">
        <v>5250000</v>
      </c>
      <c r="N7" s="5">
        <v>6370000</v>
      </c>
    </row>
    <row r="8" spans="1:14" x14ac:dyDescent="0.2">
      <c r="B8" s="5" t="s">
        <v>12</v>
      </c>
      <c r="C8" s="5">
        <v>98600</v>
      </c>
      <c r="D8" s="5">
        <v>268000</v>
      </c>
      <c r="E8" s="6">
        <v>161500</v>
      </c>
      <c r="F8" s="6"/>
      <c r="K8" s="5" t="s">
        <v>12</v>
      </c>
      <c r="L8" s="6">
        <v>5750000</v>
      </c>
      <c r="M8" s="6">
        <v>32450000</v>
      </c>
      <c r="N8" s="6">
        <v>5140000</v>
      </c>
    </row>
    <row r="9" spans="1:14" x14ac:dyDescent="0.2">
      <c r="B9" s="5" t="s">
        <v>13</v>
      </c>
      <c r="C9" s="5">
        <v>42650</v>
      </c>
      <c r="D9" s="5">
        <v>26800</v>
      </c>
      <c r="E9" s="5">
        <v>453500</v>
      </c>
      <c r="F9" s="5"/>
      <c r="K9" s="5" t="s">
        <v>13</v>
      </c>
      <c r="L9" s="5">
        <v>4915000</v>
      </c>
      <c r="M9" s="5">
        <v>5825000</v>
      </c>
      <c r="N9" s="5">
        <v>22465000</v>
      </c>
    </row>
    <row r="10" spans="1:14" x14ac:dyDescent="0.2">
      <c r="B10" s="7"/>
      <c r="C10" s="7"/>
      <c r="D10" s="7"/>
      <c r="E10" s="7"/>
      <c r="F10" s="7"/>
      <c r="K10" s="7"/>
      <c r="L10" s="7"/>
      <c r="M10" s="7"/>
      <c r="N10" s="7"/>
    </row>
    <row r="11" spans="1:14" x14ac:dyDescent="0.2">
      <c r="B11" s="2" t="s">
        <v>5</v>
      </c>
      <c r="C11" s="7"/>
      <c r="D11" s="4" t="s">
        <v>9</v>
      </c>
      <c r="E11" s="7"/>
      <c r="F11" s="7"/>
      <c r="K11" s="4" t="s">
        <v>5</v>
      </c>
      <c r="L11" s="7"/>
      <c r="M11" s="2" t="s">
        <v>8</v>
      </c>
      <c r="N11" s="7"/>
    </row>
    <row r="12" spans="1:14" x14ac:dyDescent="0.2">
      <c r="B12" s="7"/>
      <c r="C12" s="5" t="s">
        <v>0</v>
      </c>
      <c r="D12" s="5" t="s">
        <v>1</v>
      </c>
      <c r="E12" s="5" t="s">
        <v>2</v>
      </c>
      <c r="F12" s="7"/>
      <c r="K12" s="7"/>
      <c r="L12" s="5" t="s">
        <v>0</v>
      </c>
      <c r="M12" s="5" t="s">
        <v>1</v>
      </c>
      <c r="N12" s="5" t="s">
        <v>2</v>
      </c>
    </row>
    <row r="13" spans="1:14" x14ac:dyDescent="0.2">
      <c r="B13" s="5" t="s">
        <v>11</v>
      </c>
      <c r="C13">
        <v>3130000</v>
      </c>
      <c r="D13">
        <v>8970000</v>
      </c>
      <c r="E13">
        <v>5060000</v>
      </c>
      <c r="F13" s="7"/>
      <c r="K13" s="5" t="s">
        <v>11</v>
      </c>
      <c r="L13">
        <v>6690000</v>
      </c>
      <c r="M13">
        <v>14300000</v>
      </c>
      <c r="N13">
        <v>9610000</v>
      </c>
    </row>
    <row r="14" spans="1:14" x14ac:dyDescent="0.2">
      <c r="B14" s="5" t="s">
        <v>12</v>
      </c>
      <c r="C14">
        <v>1260000</v>
      </c>
      <c r="D14">
        <v>4670000</v>
      </c>
      <c r="E14">
        <v>2510000</v>
      </c>
      <c r="F14" s="7"/>
      <c r="K14" s="5" t="s">
        <v>12</v>
      </c>
      <c r="L14">
        <v>9600000</v>
      </c>
      <c r="M14">
        <v>18400000</v>
      </c>
      <c r="N14">
        <v>11800000</v>
      </c>
    </row>
    <row r="15" spans="1:14" x14ac:dyDescent="0.2">
      <c r="B15" s="5" t="s">
        <v>13</v>
      </c>
      <c r="C15">
        <v>750000</v>
      </c>
      <c r="D15">
        <v>3850000</v>
      </c>
      <c r="E15">
        <v>1670000</v>
      </c>
      <c r="F15" s="7"/>
      <c r="K15" s="5" t="s">
        <v>13</v>
      </c>
      <c r="L15">
        <v>5870000</v>
      </c>
      <c r="M15">
        <v>12600000</v>
      </c>
      <c r="N15">
        <v>8250000</v>
      </c>
    </row>
    <row r="16" spans="1:14" x14ac:dyDescent="0.2">
      <c r="B16" s="7"/>
      <c r="C16" s="7"/>
      <c r="D16" s="7"/>
      <c r="E16" s="7"/>
      <c r="F16" s="7"/>
      <c r="K16" s="7"/>
      <c r="L16" s="7"/>
      <c r="M16" s="7"/>
      <c r="N16" s="7"/>
    </row>
    <row r="17" spans="2:16" x14ac:dyDescent="0.2">
      <c r="B17" s="2" t="s">
        <v>6</v>
      </c>
      <c r="C17" s="7"/>
      <c r="D17" s="4" t="s">
        <v>9</v>
      </c>
      <c r="E17" s="7"/>
      <c r="F17" s="7"/>
      <c r="K17" s="2" t="s">
        <v>6</v>
      </c>
      <c r="L17" s="7"/>
      <c r="M17" s="2" t="s">
        <v>8</v>
      </c>
      <c r="N17" s="7"/>
    </row>
    <row r="18" spans="2:16" x14ac:dyDescent="0.2">
      <c r="B18" s="7"/>
      <c r="C18" s="5" t="s">
        <v>0</v>
      </c>
      <c r="D18" s="5" t="s">
        <v>1</v>
      </c>
      <c r="E18" s="5" t="s">
        <v>2</v>
      </c>
      <c r="F18" s="7"/>
      <c r="K18" s="7"/>
      <c r="L18" s="5" t="s">
        <v>0</v>
      </c>
      <c r="M18" s="5" t="s">
        <v>1</v>
      </c>
      <c r="N18" s="5" t="s">
        <v>2</v>
      </c>
    </row>
    <row r="19" spans="2:16" x14ac:dyDescent="0.2">
      <c r="B19" s="5" t="s">
        <v>11</v>
      </c>
      <c r="C19">
        <v>3270000</v>
      </c>
      <c r="D19">
        <v>8590000</v>
      </c>
      <c r="E19">
        <v>6350000</v>
      </c>
      <c r="F19" s="7"/>
      <c r="K19" s="5" t="s">
        <v>11</v>
      </c>
      <c r="L19">
        <v>11500000</v>
      </c>
      <c r="M19">
        <v>14500000</v>
      </c>
      <c r="N19">
        <v>9270000</v>
      </c>
    </row>
    <row r="20" spans="2:16" x14ac:dyDescent="0.2">
      <c r="B20" s="5" t="s">
        <v>12</v>
      </c>
      <c r="C20">
        <v>464000</v>
      </c>
      <c r="D20">
        <v>1680000</v>
      </c>
      <c r="E20">
        <v>1240000</v>
      </c>
      <c r="F20" s="7"/>
      <c r="K20" s="5" t="s">
        <v>12</v>
      </c>
      <c r="L20">
        <v>6120000</v>
      </c>
      <c r="M20">
        <v>8140000</v>
      </c>
      <c r="N20">
        <v>5160000</v>
      </c>
    </row>
    <row r="21" spans="2:16" x14ac:dyDescent="0.2">
      <c r="B21" s="5" t="s">
        <v>13</v>
      </c>
      <c r="C21">
        <v>882000</v>
      </c>
      <c r="D21">
        <v>4080000</v>
      </c>
      <c r="E21">
        <v>2810000</v>
      </c>
      <c r="F21" s="7"/>
      <c r="K21" s="5" t="s">
        <v>13</v>
      </c>
      <c r="L21">
        <v>10700000</v>
      </c>
      <c r="M21">
        <v>19100000</v>
      </c>
      <c r="N21">
        <v>13800000</v>
      </c>
    </row>
    <row r="23" spans="2:16" x14ac:dyDescent="0.2">
      <c r="B23" s="4"/>
      <c r="C23" s="5"/>
      <c r="D23" s="4"/>
      <c r="F23" s="16"/>
    </row>
    <row r="24" spans="2:16" ht="51" x14ac:dyDescent="0.2">
      <c r="B24" s="5" t="s">
        <v>16</v>
      </c>
      <c r="C24" s="5" t="s">
        <v>11</v>
      </c>
      <c r="D24" s="5" t="s">
        <v>12</v>
      </c>
      <c r="E24" s="5" t="s">
        <v>13</v>
      </c>
      <c r="F24" s="17" t="s">
        <v>14</v>
      </c>
      <c r="G24" s="4" t="s">
        <v>15</v>
      </c>
      <c r="K24" s="5" t="s">
        <v>19</v>
      </c>
      <c r="L24" s="5" t="s">
        <v>11</v>
      </c>
      <c r="M24" s="5" t="s">
        <v>12</v>
      </c>
      <c r="N24" s="5" t="s">
        <v>13</v>
      </c>
      <c r="O24" s="17" t="s">
        <v>14</v>
      </c>
      <c r="P24" s="4" t="s">
        <v>15</v>
      </c>
    </row>
    <row r="25" spans="2:16" x14ac:dyDescent="0.2">
      <c r="B25" s="5" t="s">
        <v>0</v>
      </c>
      <c r="C25" s="5">
        <f>C7</f>
        <v>3535000</v>
      </c>
      <c r="D25" s="5">
        <f>C8</f>
        <v>98600</v>
      </c>
      <c r="E25" s="5">
        <f>C9</f>
        <v>42650</v>
      </c>
      <c r="F25" s="5">
        <f>AVERAGE(C25:C27)</f>
        <v>1533500</v>
      </c>
      <c r="G25">
        <f>F$25/C25</f>
        <v>0.43380480905233382</v>
      </c>
      <c r="J25" s="5"/>
      <c r="K25" s="5" t="s">
        <v>0</v>
      </c>
      <c r="L25" s="5">
        <f>L7</f>
        <v>38300000</v>
      </c>
      <c r="M25" s="5">
        <f>L8</f>
        <v>5750000</v>
      </c>
      <c r="N25" s="5">
        <f>L9</f>
        <v>4915000</v>
      </c>
      <c r="O25" s="5">
        <f>AVERAGE(L25:L27)</f>
        <v>16640000</v>
      </c>
      <c r="P25">
        <f>O$25/L25</f>
        <v>0.43446475195822454</v>
      </c>
    </row>
    <row r="26" spans="2:16" x14ac:dyDescent="0.2">
      <c r="B26" s="5" t="s">
        <v>1</v>
      </c>
      <c r="C26" s="5">
        <f>D7</f>
        <v>165500</v>
      </c>
      <c r="D26" s="5">
        <f>D8</f>
        <v>268000</v>
      </c>
      <c r="E26" s="5">
        <f>D9</f>
        <v>26800</v>
      </c>
      <c r="F26" s="5"/>
      <c r="G26">
        <f t="shared" ref="G26:G27" si="0">F$25/C26</f>
        <v>9.2658610271903328</v>
      </c>
      <c r="J26" s="5"/>
      <c r="K26" s="5" t="s">
        <v>1</v>
      </c>
      <c r="L26" s="5">
        <f>M7</f>
        <v>5250000</v>
      </c>
      <c r="M26" s="5">
        <f>M8</f>
        <v>32450000</v>
      </c>
      <c r="N26" s="5">
        <f>M9</f>
        <v>5825000</v>
      </c>
      <c r="O26" s="5"/>
      <c r="P26">
        <f t="shared" ref="P26:P27" si="1">O$25/L26</f>
        <v>3.1695238095238096</v>
      </c>
    </row>
    <row r="27" spans="2:16" x14ac:dyDescent="0.2">
      <c r="B27" s="5" t="s">
        <v>2</v>
      </c>
      <c r="C27" s="5">
        <f>E7</f>
        <v>900000</v>
      </c>
      <c r="D27" s="6">
        <f>E8</f>
        <v>161500</v>
      </c>
      <c r="E27" s="5">
        <f>E9</f>
        <v>453500</v>
      </c>
      <c r="F27" s="5"/>
      <c r="G27">
        <f t="shared" si="0"/>
        <v>1.7038888888888888</v>
      </c>
      <c r="J27" s="5"/>
      <c r="K27" s="5" t="s">
        <v>2</v>
      </c>
      <c r="L27" s="5">
        <f>N7</f>
        <v>6370000</v>
      </c>
      <c r="M27" s="6">
        <f>N8</f>
        <v>5140000</v>
      </c>
      <c r="N27" s="5">
        <f>N9</f>
        <v>22465000</v>
      </c>
      <c r="O27" s="5"/>
      <c r="P27">
        <f t="shared" si="1"/>
        <v>2.6122448979591835</v>
      </c>
    </row>
    <row r="28" spans="2:16" x14ac:dyDescent="0.2">
      <c r="B28" s="5"/>
      <c r="C28" s="8"/>
      <c r="D28" s="8"/>
      <c r="E28" s="8"/>
      <c r="F28" s="9"/>
      <c r="J28" s="5"/>
      <c r="K28" s="5"/>
      <c r="L28" s="8"/>
      <c r="M28" s="8"/>
      <c r="N28" s="8"/>
      <c r="O28" s="9"/>
    </row>
    <row r="29" spans="2:16" x14ac:dyDescent="0.2">
      <c r="B29" s="4" t="s">
        <v>16</v>
      </c>
      <c r="C29" s="4" t="s">
        <v>11</v>
      </c>
      <c r="D29" s="4" t="s">
        <v>12</v>
      </c>
      <c r="E29" s="4" t="s">
        <v>13</v>
      </c>
      <c r="F29" s="10"/>
      <c r="J29" s="8"/>
      <c r="K29" s="4" t="s">
        <v>19</v>
      </c>
      <c r="L29" s="4" t="s">
        <v>11</v>
      </c>
      <c r="M29" s="4" t="s">
        <v>12</v>
      </c>
      <c r="N29" s="4" t="s">
        <v>13</v>
      </c>
      <c r="O29" s="10"/>
    </row>
    <row r="30" spans="2:16" x14ac:dyDescent="0.2">
      <c r="B30" s="4" t="s">
        <v>0</v>
      </c>
      <c r="C30" s="15">
        <f>C25*$G25</f>
        <v>1533500</v>
      </c>
      <c r="D30" s="15">
        <f t="shared" ref="D30:E30" si="2">D25*$G25</f>
        <v>42773.154172560113</v>
      </c>
      <c r="E30" s="15">
        <f t="shared" si="2"/>
        <v>18501.775106082037</v>
      </c>
      <c r="F30" s="10"/>
      <c r="J30" s="8"/>
      <c r="K30" s="4" t="s">
        <v>0</v>
      </c>
      <c r="L30" s="15">
        <f>L25*$P25</f>
        <v>16640000</v>
      </c>
      <c r="M30" s="15">
        <f t="shared" ref="M30:N30" si="3">M25*$P25</f>
        <v>2498172.323759791</v>
      </c>
      <c r="N30" s="15">
        <f t="shared" si="3"/>
        <v>2135394.2558746734</v>
      </c>
      <c r="O30" s="10"/>
    </row>
    <row r="31" spans="2:16" x14ac:dyDescent="0.2">
      <c r="B31" s="4" t="s">
        <v>1</v>
      </c>
      <c r="C31" s="15">
        <f t="shared" ref="C31:E32" si="4">C26*$G26</f>
        <v>1533500</v>
      </c>
      <c r="D31" s="15">
        <f t="shared" si="4"/>
        <v>2483250.7552870093</v>
      </c>
      <c r="E31" s="15">
        <f t="shared" si="4"/>
        <v>248325.07552870092</v>
      </c>
      <c r="F31" s="10"/>
      <c r="J31" s="8"/>
      <c r="K31" s="4" t="s">
        <v>1</v>
      </c>
      <c r="L31" s="15">
        <f t="shared" ref="L31:N32" si="5">L26*$P26</f>
        <v>16640000</v>
      </c>
      <c r="M31" s="15">
        <f t="shared" si="5"/>
        <v>102851047.61904763</v>
      </c>
      <c r="N31" s="15">
        <f t="shared" si="5"/>
        <v>18462476.19047619</v>
      </c>
      <c r="O31" s="10"/>
    </row>
    <row r="32" spans="2:16" x14ac:dyDescent="0.2">
      <c r="B32" s="4" t="s">
        <v>2</v>
      </c>
      <c r="C32" s="15">
        <f>C27*$G27</f>
        <v>1533500</v>
      </c>
      <c r="D32" s="15">
        <f t="shared" si="4"/>
        <v>275178.05555555556</v>
      </c>
      <c r="E32" s="15">
        <f t="shared" si="4"/>
        <v>772713.61111111101</v>
      </c>
      <c r="J32" s="8"/>
      <c r="K32" s="4" t="s">
        <v>2</v>
      </c>
      <c r="L32" s="15">
        <f>L27*$P27</f>
        <v>16639999.999999998</v>
      </c>
      <c r="M32" s="15">
        <f t="shared" si="5"/>
        <v>13426938.775510203</v>
      </c>
      <c r="N32" s="15">
        <f t="shared" si="5"/>
        <v>58684081.632653058</v>
      </c>
    </row>
    <row r="33" spans="2:16" x14ac:dyDescent="0.2">
      <c r="B33" s="2"/>
      <c r="C33" s="7"/>
      <c r="D33" s="2"/>
      <c r="K33" s="2"/>
      <c r="L33" s="7"/>
      <c r="M33" s="2"/>
    </row>
    <row r="34" spans="2:16" x14ac:dyDescent="0.2">
      <c r="B34" s="5" t="s">
        <v>17</v>
      </c>
      <c r="C34" s="5" t="s">
        <v>11</v>
      </c>
      <c r="D34" s="5" t="s">
        <v>12</v>
      </c>
      <c r="E34" s="5" t="s">
        <v>13</v>
      </c>
      <c r="F34" s="4"/>
      <c r="G34" s="4"/>
      <c r="K34" s="5" t="s">
        <v>20</v>
      </c>
      <c r="L34" s="5" t="s">
        <v>11</v>
      </c>
      <c r="M34" s="5" t="s">
        <v>12</v>
      </c>
      <c r="N34" s="5" t="s">
        <v>13</v>
      </c>
      <c r="O34" s="4"/>
      <c r="P34" s="4"/>
    </row>
    <row r="35" spans="2:16" x14ac:dyDescent="0.2">
      <c r="B35" s="5" t="s">
        <v>0</v>
      </c>
      <c r="C35" s="5">
        <f>C13</f>
        <v>3130000</v>
      </c>
      <c r="D35" s="5">
        <f>C14</f>
        <v>1260000</v>
      </c>
      <c r="E35" s="5">
        <f>C15</f>
        <v>750000</v>
      </c>
      <c r="F35" s="5">
        <f>AVERAGE(C35:C37)</f>
        <v>5720000</v>
      </c>
      <c r="G35">
        <f>F$35/C35</f>
        <v>1.8274760383386581</v>
      </c>
      <c r="J35" s="7"/>
      <c r="K35" s="5" t="s">
        <v>0</v>
      </c>
      <c r="L35" s="5">
        <f>L13</f>
        <v>6690000</v>
      </c>
      <c r="M35" s="5">
        <f>L14</f>
        <v>9600000</v>
      </c>
      <c r="N35" s="5">
        <f>L15</f>
        <v>5870000</v>
      </c>
      <c r="O35" s="5">
        <f>AVERAGE(L35:L37)</f>
        <v>10200000</v>
      </c>
      <c r="P35">
        <f>O$35/L35</f>
        <v>1.5246636771300448</v>
      </c>
    </row>
    <row r="36" spans="2:16" x14ac:dyDescent="0.2">
      <c r="B36" s="5" t="s">
        <v>1</v>
      </c>
      <c r="C36" s="5">
        <f>D13</f>
        <v>8970000</v>
      </c>
      <c r="D36" s="5">
        <f>D14</f>
        <v>4670000</v>
      </c>
      <c r="E36" s="5">
        <f>D15</f>
        <v>3850000</v>
      </c>
      <c r="G36">
        <f t="shared" ref="G36:G37" si="6">F$35/C36</f>
        <v>0.6376811594202898</v>
      </c>
      <c r="J36" s="5"/>
      <c r="K36" s="5" t="s">
        <v>1</v>
      </c>
      <c r="L36" s="5">
        <f>M13</f>
        <v>14300000</v>
      </c>
      <c r="M36" s="5">
        <f>M14</f>
        <v>18400000</v>
      </c>
      <c r="N36" s="5">
        <f>M15</f>
        <v>12600000</v>
      </c>
      <c r="P36">
        <f>O$35/L36</f>
        <v>0.71328671328671334</v>
      </c>
    </row>
    <row r="37" spans="2:16" x14ac:dyDescent="0.2">
      <c r="B37" s="5" t="s">
        <v>2</v>
      </c>
      <c r="C37" s="5">
        <f>E13</f>
        <v>5060000</v>
      </c>
      <c r="D37" s="6">
        <f>E14</f>
        <v>2510000</v>
      </c>
      <c r="E37" s="5">
        <f>E15</f>
        <v>1670000</v>
      </c>
      <c r="G37">
        <f t="shared" si="6"/>
        <v>1.1304347826086956</v>
      </c>
      <c r="J37" s="5"/>
      <c r="K37" s="5" t="s">
        <v>2</v>
      </c>
      <c r="L37" s="5">
        <f>N13</f>
        <v>9610000</v>
      </c>
      <c r="M37" s="6">
        <f>N14</f>
        <v>11800000</v>
      </c>
      <c r="N37" s="5">
        <f>N15</f>
        <v>8250000</v>
      </c>
      <c r="P37">
        <f t="shared" ref="P37" si="7">O$35/L37</f>
        <v>1.0613943808532778</v>
      </c>
    </row>
    <row r="38" spans="2:16" x14ac:dyDescent="0.2">
      <c r="C38" s="8"/>
      <c r="D38" s="8"/>
      <c r="E38" s="8"/>
      <c r="F38" s="9"/>
      <c r="J38" s="5"/>
      <c r="L38" s="8"/>
      <c r="M38" s="8"/>
      <c r="N38" s="8"/>
      <c r="O38" s="9"/>
    </row>
    <row r="39" spans="2:16" x14ac:dyDescent="0.2">
      <c r="B39" s="4" t="s">
        <v>17</v>
      </c>
      <c r="C39" s="4" t="s">
        <v>11</v>
      </c>
      <c r="D39" s="4" t="s">
        <v>12</v>
      </c>
      <c r="E39" s="4" t="s">
        <v>13</v>
      </c>
      <c r="F39" s="10"/>
      <c r="J39" s="9"/>
      <c r="K39" s="4" t="s">
        <v>20</v>
      </c>
      <c r="L39" s="4" t="s">
        <v>11</v>
      </c>
      <c r="M39" s="4" t="s">
        <v>12</v>
      </c>
      <c r="N39" s="4" t="s">
        <v>13</v>
      </c>
      <c r="O39" s="10"/>
    </row>
    <row r="40" spans="2:16" x14ac:dyDescent="0.2">
      <c r="B40" s="4" t="s">
        <v>0</v>
      </c>
      <c r="C40" s="15">
        <f>C35*$G35</f>
        <v>5720000</v>
      </c>
      <c r="D40" s="15">
        <f t="shared" ref="D40:E41" si="8">D35*$G35</f>
        <v>2302619.8083067094</v>
      </c>
      <c r="E40" s="15">
        <f t="shared" si="8"/>
        <v>1370607.0287539936</v>
      </c>
      <c r="F40" s="10"/>
      <c r="J40" s="8"/>
      <c r="K40" s="4" t="s">
        <v>0</v>
      </c>
      <c r="L40" s="15">
        <f>L35*$P35</f>
        <v>10200000</v>
      </c>
      <c r="M40" s="15">
        <f t="shared" ref="M40:N40" si="9">M35*$P35</f>
        <v>14636771.300448431</v>
      </c>
      <c r="N40" s="15">
        <f t="shared" si="9"/>
        <v>8949775.7847533636</v>
      </c>
      <c r="O40" s="10"/>
    </row>
    <row r="41" spans="2:16" x14ac:dyDescent="0.2">
      <c r="B41" s="4" t="s">
        <v>1</v>
      </c>
      <c r="C41" s="15">
        <f>C36*$G36</f>
        <v>5719999.9999999991</v>
      </c>
      <c r="D41" s="15">
        <f t="shared" si="8"/>
        <v>2977971.0144927534</v>
      </c>
      <c r="E41" s="15">
        <f t="shared" si="8"/>
        <v>2455072.4637681157</v>
      </c>
      <c r="F41" s="10"/>
      <c r="J41" s="8"/>
      <c r="K41" s="4" t="s">
        <v>1</v>
      </c>
      <c r="L41" s="15">
        <f t="shared" ref="L41:N42" si="10">L36*$P36</f>
        <v>10200000</v>
      </c>
      <c r="M41" s="15">
        <f t="shared" si="10"/>
        <v>13124475.524475526</v>
      </c>
      <c r="N41" s="15">
        <f t="shared" si="10"/>
        <v>8987412.5874125883</v>
      </c>
      <c r="O41" s="10"/>
    </row>
    <row r="42" spans="2:16" x14ac:dyDescent="0.2">
      <c r="B42" s="4" t="s">
        <v>2</v>
      </c>
      <c r="C42" s="15">
        <f>C37*$G37</f>
        <v>5720000</v>
      </c>
      <c r="D42" s="15">
        <f t="shared" ref="D42:E42" si="11">D37*$G37</f>
        <v>2837391.3043478257</v>
      </c>
      <c r="E42" s="15">
        <f t="shared" si="11"/>
        <v>1887826.0869565215</v>
      </c>
      <c r="J42" s="8"/>
      <c r="K42" s="4" t="s">
        <v>2</v>
      </c>
      <c r="L42" s="15">
        <f>L37*$P37</f>
        <v>10200000</v>
      </c>
      <c r="M42" s="15">
        <f t="shared" si="10"/>
        <v>12524453.694068678</v>
      </c>
      <c r="N42" s="15">
        <f t="shared" si="10"/>
        <v>8756503.6420395412</v>
      </c>
    </row>
    <row r="43" spans="2:16" x14ac:dyDescent="0.2">
      <c r="B43" s="2"/>
      <c r="C43" s="7"/>
      <c r="D43" s="2"/>
      <c r="E43" s="7"/>
      <c r="K43" s="2"/>
      <c r="L43" s="7"/>
      <c r="M43" s="2"/>
      <c r="N43" s="7"/>
    </row>
    <row r="44" spans="2:16" x14ac:dyDescent="0.2">
      <c r="B44" s="5" t="s">
        <v>18</v>
      </c>
      <c r="C44" s="5" t="s">
        <v>11</v>
      </c>
      <c r="D44" s="5" t="s">
        <v>12</v>
      </c>
      <c r="E44" s="5" t="s">
        <v>13</v>
      </c>
      <c r="F44" s="7"/>
      <c r="K44" s="5" t="s">
        <v>21</v>
      </c>
      <c r="L44" s="5" t="s">
        <v>11</v>
      </c>
      <c r="M44" s="5" t="s">
        <v>12</v>
      </c>
      <c r="N44" s="5" t="s">
        <v>13</v>
      </c>
      <c r="O44" s="7"/>
    </row>
    <row r="45" spans="2:16" x14ac:dyDescent="0.2">
      <c r="B45" s="5" t="s">
        <v>0</v>
      </c>
      <c r="C45" s="5">
        <f>C19</f>
        <v>3270000</v>
      </c>
      <c r="D45" s="5">
        <f>C20</f>
        <v>464000</v>
      </c>
      <c r="E45" s="5">
        <f>C21</f>
        <v>882000</v>
      </c>
      <c r="F45" s="5">
        <f>AVERAGE(C45:C47)</f>
        <v>6070000</v>
      </c>
      <c r="G45">
        <f>F$45/C45</f>
        <v>1.856269113149847</v>
      </c>
      <c r="J45" s="7"/>
      <c r="K45" s="5" t="s">
        <v>0</v>
      </c>
      <c r="L45" s="5">
        <f>L19</f>
        <v>11500000</v>
      </c>
      <c r="M45" s="5">
        <f>L20</f>
        <v>6120000</v>
      </c>
      <c r="N45" s="5">
        <f>L21</f>
        <v>10700000</v>
      </c>
      <c r="O45" s="5">
        <f>AVERAGE(L45:L47)</f>
        <v>11756666.666666666</v>
      </c>
      <c r="P45">
        <f>O$45/L45</f>
        <v>1.0223188405797101</v>
      </c>
    </row>
    <row r="46" spans="2:16" x14ac:dyDescent="0.2">
      <c r="B46" s="5" t="s">
        <v>1</v>
      </c>
      <c r="C46" s="5">
        <f>D19</f>
        <v>8590000</v>
      </c>
      <c r="D46" s="5">
        <f>D20</f>
        <v>1680000</v>
      </c>
      <c r="E46" s="5">
        <f>D21</f>
        <v>4080000</v>
      </c>
      <c r="G46">
        <f t="shared" ref="G46:G47" si="12">F$45/C46</f>
        <v>0.70663562281722936</v>
      </c>
      <c r="J46" s="5"/>
      <c r="K46" s="5" t="s">
        <v>1</v>
      </c>
      <c r="L46" s="5">
        <f>M19</f>
        <v>14500000</v>
      </c>
      <c r="M46" s="5">
        <f>M20</f>
        <v>8140000</v>
      </c>
      <c r="N46" s="5">
        <f>M21</f>
        <v>19100000</v>
      </c>
      <c r="P46">
        <f>O$45/L46</f>
        <v>0.81080459770114943</v>
      </c>
    </row>
    <row r="47" spans="2:16" x14ac:dyDescent="0.2">
      <c r="B47" s="5" t="s">
        <v>2</v>
      </c>
      <c r="C47" s="5">
        <f>E19</f>
        <v>6350000</v>
      </c>
      <c r="D47" s="6">
        <f>E20</f>
        <v>1240000</v>
      </c>
      <c r="E47" s="5">
        <f>E21</f>
        <v>2810000</v>
      </c>
      <c r="G47">
        <f t="shared" si="12"/>
        <v>0.95590551181102357</v>
      </c>
      <c r="J47" s="5"/>
      <c r="K47" s="5" t="s">
        <v>2</v>
      </c>
      <c r="L47" s="5">
        <f>N19</f>
        <v>9270000</v>
      </c>
      <c r="M47" s="6">
        <f>N20</f>
        <v>5160000</v>
      </c>
      <c r="N47" s="5">
        <f>N21</f>
        <v>13800000</v>
      </c>
      <c r="P47">
        <f t="shared" ref="P47" si="13">O$45/L47</f>
        <v>1.2682488313556275</v>
      </c>
    </row>
    <row r="48" spans="2:16" x14ac:dyDescent="0.2">
      <c r="C48" s="8"/>
      <c r="D48" s="8"/>
      <c r="E48" s="8"/>
      <c r="F48" s="9"/>
      <c r="J48" s="5"/>
      <c r="L48" s="8"/>
      <c r="M48" s="8"/>
      <c r="N48" s="8"/>
      <c r="O48" s="9"/>
    </row>
    <row r="49" spans="2:16" x14ac:dyDescent="0.2">
      <c r="B49" s="4" t="s">
        <v>18</v>
      </c>
      <c r="C49" s="4" t="s">
        <v>11</v>
      </c>
      <c r="D49" s="4" t="s">
        <v>12</v>
      </c>
      <c r="E49" s="4" t="s">
        <v>13</v>
      </c>
      <c r="F49" s="10"/>
      <c r="J49" s="9"/>
      <c r="K49" s="4" t="s">
        <v>21</v>
      </c>
      <c r="L49" s="4" t="s">
        <v>11</v>
      </c>
      <c r="M49" s="4" t="s">
        <v>12</v>
      </c>
      <c r="N49" s="4" t="s">
        <v>13</v>
      </c>
      <c r="O49" s="10"/>
    </row>
    <row r="50" spans="2:16" x14ac:dyDescent="0.2">
      <c r="B50" s="4" t="s">
        <v>0</v>
      </c>
      <c r="C50" s="15">
        <f>C45*$G45</f>
        <v>6070000</v>
      </c>
      <c r="D50" s="15">
        <f t="shared" ref="D50:E51" si="14">D45*$G45</f>
        <v>861308.86850152898</v>
      </c>
      <c r="E50" s="15">
        <f t="shared" si="14"/>
        <v>1637229.3577981649</v>
      </c>
      <c r="F50" s="10"/>
      <c r="J50" s="8"/>
      <c r="K50" s="4" t="s">
        <v>0</v>
      </c>
      <c r="L50" s="15">
        <f>L45*$P45</f>
        <v>11756666.666666666</v>
      </c>
      <c r="M50" s="15">
        <f t="shared" ref="M50:N50" si="15">M45*$P45</f>
        <v>6256591.3043478262</v>
      </c>
      <c r="N50" s="15">
        <f t="shared" si="15"/>
        <v>10938811.594202898</v>
      </c>
      <c r="O50" s="10"/>
    </row>
    <row r="51" spans="2:16" x14ac:dyDescent="0.2">
      <c r="B51" s="4" t="s">
        <v>1</v>
      </c>
      <c r="C51" s="15">
        <f>C46*$G46</f>
        <v>6070000</v>
      </c>
      <c r="D51" s="15">
        <f t="shared" si="14"/>
        <v>1187147.8463329454</v>
      </c>
      <c r="E51" s="15">
        <f t="shared" si="14"/>
        <v>2883073.341094296</v>
      </c>
      <c r="F51" s="10"/>
      <c r="J51" s="8"/>
      <c r="K51" s="4" t="s">
        <v>1</v>
      </c>
      <c r="L51" s="15">
        <f>L46*$P46</f>
        <v>11756666.666666666</v>
      </c>
      <c r="M51" s="15">
        <f t="shared" ref="L51:N52" si="16">M46*$P46</f>
        <v>6599949.4252873566</v>
      </c>
      <c r="N51" s="15">
        <f t="shared" si="16"/>
        <v>15486367.816091955</v>
      </c>
      <c r="O51" s="10"/>
    </row>
    <row r="52" spans="2:16" x14ac:dyDescent="0.2">
      <c r="B52" s="4" t="s">
        <v>2</v>
      </c>
      <c r="C52" s="15">
        <f t="shared" ref="C52:E52" si="17">C47*$G47</f>
        <v>6070000</v>
      </c>
      <c r="D52" s="15">
        <f t="shared" si="17"/>
        <v>1185322.8346456692</v>
      </c>
      <c r="E52" s="15">
        <f t="shared" si="17"/>
        <v>2686094.4881889764</v>
      </c>
      <c r="J52" s="8"/>
      <c r="K52" s="4" t="s">
        <v>2</v>
      </c>
      <c r="L52" s="15">
        <f t="shared" si="16"/>
        <v>11756666.666666666</v>
      </c>
      <c r="M52" s="15">
        <f>M47*$P47</f>
        <v>6544163.969795038</v>
      </c>
      <c r="N52" s="15">
        <f t="shared" si="16"/>
        <v>17501833.872707661</v>
      </c>
    </row>
    <row r="55" spans="2:16" x14ac:dyDescent="0.2">
      <c r="B55" s="4"/>
    </row>
    <row r="57" spans="2:16" x14ac:dyDescent="0.2">
      <c r="B57" s="2" t="s">
        <v>22</v>
      </c>
    </row>
    <row r="58" spans="2:16" x14ac:dyDescent="0.2">
      <c r="F58" s="26"/>
      <c r="O58" s="26"/>
    </row>
    <row r="59" spans="2:16" ht="34" x14ac:dyDescent="0.2">
      <c r="B59" s="2" t="s">
        <v>12</v>
      </c>
      <c r="D59" s="11"/>
      <c r="E59" s="12"/>
      <c r="F59" s="27" t="s">
        <v>190</v>
      </c>
      <c r="G59" t="s">
        <v>70</v>
      </c>
      <c r="K59" s="2" t="s">
        <v>13</v>
      </c>
      <c r="M59" s="11"/>
      <c r="N59" s="12"/>
      <c r="O59" s="27" t="s">
        <v>190</v>
      </c>
      <c r="P59" t="s">
        <v>70</v>
      </c>
    </row>
    <row r="60" spans="2:16" x14ac:dyDescent="0.2">
      <c r="C60" s="20" t="s">
        <v>0</v>
      </c>
      <c r="D60" s="21" t="s">
        <v>1</v>
      </c>
      <c r="E60" s="22" t="s">
        <v>2</v>
      </c>
      <c r="F60" s="12"/>
      <c r="L60" t="s">
        <v>0</v>
      </c>
      <c r="M60" s="11" t="s">
        <v>1</v>
      </c>
      <c r="N60" s="11" t="s">
        <v>2</v>
      </c>
    </row>
    <row r="61" spans="2:16" x14ac:dyDescent="0.2">
      <c r="B61" t="s">
        <v>4</v>
      </c>
      <c r="C61" s="23">
        <f>D30/M30</f>
        <v>1.7121778896415682E-2</v>
      </c>
      <c r="D61" s="23">
        <f>D31/M31</f>
        <v>2.4144146440634996E-2</v>
      </c>
      <c r="E61" s="24">
        <f>D32/M32</f>
        <v>2.0494474589953526E-2</v>
      </c>
      <c r="F61" s="25">
        <f>AVERAGE(C61:E61)</f>
        <v>2.0586799975668067E-2</v>
      </c>
      <c r="G61">
        <f>F$61/F61</f>
        <v>1</v>
      </c>
      <c r="K61" t="s">
        <v>4</v>
      </c>
      <c r="L61" s="23">
        <f>E30/N30</f>
        <v>8.6643368339040377E-3</v>
      </c>
      <c r="M61" s="23">
        <f>E31/N31</f>
        <v>1.345025840340954E-2</v>
      </c>
      <c r="N61" s="24">
        <f>E32/N32</f>
        <v>1.3167346060693176E-2</v>
      </c>
      <c r="O61" s="18">
        <f>AVERAGE(L61:N61)</f>
        <v>1.1760647099335586E-2</v>
      </c>
      <c r="P61">
        <f>O$61/O61</f>
        <v>1</v>
      </c>
    </row>
    <row r="62" spans="2:16" x14ac:dyDescent="0.2">
      <c r="B62" t="s">
        <v>5</v>
      </c>
      <c r="C62" s="23">
        <f>D40/M40</f>
        <v>0.15731746852095471</v>
      </c>
      <c r="D62" s="23">
        <f>D41/M41</f>
        <v>0.22690209669248917</v>
      </c>
      <c r="E62" s="24">
        <f>D42/M42</f>
        <v>0.22654810929530247</v>
      </c>
      <c r="F62" s="25">
        <f t="shared" ref="F62:F63" si="18">AVERAGE(C62:E62)</f>
        <v>0.20358922483624878</v>
      </c>
      <c r="G62">
        <f>F$61/F62</f>
        <v>0.10111930035701289</v>
      </c>
      <c r="K62" t="s">
        <v>5</v>
      </c>
      <c r="L62" s="23">
        <f>E40/N40</f>
        <v>0.15314428670815741</v>
      </c>
      <c r="M62" s="23">
        <f>E41/N41</f>
        <v>0.27316788228979189</v>
      </c>
      <c r="N62" s="24">
        <f>E42/N42</f>
        <v>0.21559130951458316</v>
      </c>
      <c r="O62" s="18">
        <f t="shared" ref="O62:O63" si="19">AVERAGE(L62:N62)</f>
        <v>0.21396782617084417</v>
      </c>
      <c r="P62">
        <f t="shared" ref="P62:P63" si="20">O$61/O62</f>
        <v>5.4964558503039662E-2</v>
      </c>
    </row>
    <row r="63" spans="2:16" x14ac:dyDescent="0.2">
      <c r="B63" t="s">
        <v>6</v>
      </c>
      <c r="C63" s="23">
        <f>D50/M50</f>
        <v>0.13766423705876213</v>
      </c>
      <c r="D63" s="23">
        <f>D51/M51</f>
        <v>0.17987226413954799</v>
      </c>
      <c r="E63" s="24">
        <f>D52/M52</f>
        <v>0.18112670161025829</v>
      </c>
      <c r="F63" s="25">
        <f t="shared" si="18"/>
        <v>0.16622106760285613</v>
      </c>
      <c r="G63">
        <f t="shared" ref="G63" si="21">F$61/F63</f>
        <v>0.12385192967750094</v>
      </c>
      <c r="K63" t="s">
        <v>6</v>
      </c>
      <c r="L63" s="23">
        <f>E50/N50</f>
        <v>0.14967159308839603</v>
      </c>
      <c r="M63" s="23">
        <f>E51/N51</f>
        <v>0.18616846605557705</v>
      </c>
      <c r="N63" s="24">
        <f>E52/N52</f>
        <v>0.15347503054395167</v>
      </c>
      <c r="O63" s="18">
        <f t="shared" si="19"/>
        <v>0.16310502989597492</v>
      </c>
      <c r="P63">
        <f t="shared" si="20"/>
        <v>7.210474812969464E-2</v>
      </c>
    </row>
    <row r="64" spans="2:16" x14ac:dyDescent="0.2">
      <c r="D64" s="11"/>
      <c r="E64" s="19"/>
      <c r="F64" s="12"/>
      <c r="J64" s="13"/>
      <c r="K64" s="13"/>
      <c r="M64" s="13"/>
      <c r="N64" s="13"/>
    </row>
    <row r="65" spans="1:14" x14ac:dyDescent="0.2">
      <c r="D65" s="11"/>
      <c r="E65" s="12"/>
      <c r="F65" s="12"/>
      <c r="J65" s="13"/>
      <c r="K65" s="13"/>
      <c r="M65" s="13"/>
      <c r="N65" s="13"/>
    </row>
    <row r="66" spans="1:14" x14ac:dyDescent="0.2">
      <c r="D66" s="11"/>
      <c r="E66" s="12"/>
      <c r="F66" s="12"/>
      <c r="J66" s="13"/>
      <c r="M66" s="11"/>
      <c r="N66" s="12"/>
    </row>
    <row r="67" spans="1:14" x14ac:dyDescent="0.2">
      <c r="B67" s="2" t="s">
        <v>12</v>
      </c>
      <c r="C67" t="s">
        <v>191</v>
      </c>
      <c r="D67" s="11"/>
      <c r="E67" s="12"/>
      <c r="K67" s="2" t="s">
        <v>13</v>
      </c>
      <c r="L67" t="s">
        <v>191</v>
      </c>
      <c r="M67" s="11"/>
      <c r="N67" s="12"/>
    </row>
    <row r="68" spans="1:14" x14ac:dyDescent="0.2">
      <c r="C68" s="75" t="s">
        <v>0</v>
      </c>
      <c r="D68" s="76" t="s">
        <v>1</v>
      </c>
      <c r="E68" s="77" t="s">
        <v>2</v>
      </c>
      <c r="L68" s="75" t="s">
        <v>0</v>
      </c>
      <c r="M68" s="76" t="s">
        <v>1</v>
      </c>
      <c r="N68" s="77" t="s">
        <v>2</v>
      </c>
    </row>
    <row r="69" spans="1:14" x14ac:dyDescent="0.2">
      <c r="B69" s="78" t="s">
        <v>4</v>
      </c>
      <c r="C69" s="74">
        <f>C61*$G61</f>
        <v>1.7121778896415682E-2</v>
      </c>
      <c r="D69" s="74">
        <f t="shared" ref="D69:E69" si="22">D61*$G61</f>
        <v>2.4144146440634996E-2</v>
      </c>
      <c r="E69" s="74">
        <f t="shared" si="22"/>
        <v>2.0494474589953526E-2</v>
      </c>
      <c r="F69" s="12"/>
      <c r="J69" s="13"/>
      <c r="K69" s="78" t="s">
        <v>4</v>
      </c>
      <c r="L69" s="74">
        <f>L61*$P61</f>
        <v>8.6643368339040377E-3</v>
      </c>
      <c r="M69" s="74">
        <f t="shared" ref="M69:N69" si="23">M61*$P61</f>
        <v>1.345025840340954E-2</v>
      </c>
      <c r="N69" s="74">
        <f t="shared" si="23"/>
        <v>1.3167346060693176E-2</v>
      </c>
    </row>
    <row r="70" spans="1:14" x14ac:dyDescent="0.2">
      <c r="B70" s="78" t="s">
        <v>5</v>
      </c>
      <c r="C70" s="74">
        <f>C62*$G62</f>
        <v>1.590783235077534E-2</v>
      </c>
      <c r="D70" s="74">
        <f t="shared" ref="C70:E71" si="24">D62*$G62</f>
        <v>2.2944181267083794E-2</v>
      </c>
      <c r="E70" s="74">
        <f t="shared" si="24"/>
        <v>2.2908386309145073E-2</v>
      </c>
      <c r="F70" s="12"/>
      <c r="J70" s="13"/>
      <c r="K70" s="78" t="s">
        <v>5</v>
      </c>
      <c r="L70" s="74">
        <f t="shared" ref="L70:N71" si="25">L62*$P62</f>
        <v>8.4175081061767972E-3</v>
      </c>
      <c r="M70" s="74">
        <f t="shared" si="25"/>
        <v>1.5014552047268719E-2</v>
      </c>
      <c r="N70" s="74">
        <f t="shared" si="25"/>
        <v>1.1849881144561238E-2</v>
      </c>
    </row>
    <row r="71" spans="1:14" x14ac:dyDescent="0.2">
      <c r="B71" s="78" t="s">
        <v>6</v>
      </c>
      <c r="C71" s="74">
        <f t="shared" si="24"/>
        <v>1.7049981407308627E-2</v>
      </c>
      <c r="D71" s="74">
        <f t="shared" si="24"/>
        <v>2.2277527009144173E-2</v>
      </c>
      <c r="E71" s="74">
        <f t="shared" si="24"/>
        <v>2.2432891510551407E-2</v>
      </c>
      <c r="F71" s="12"/>
      <c r="J71" s="13"/>
      <c r="K71" s="78" t="s">
        <v>6</v>
      </c>
      <c r="L71" s="74">
        <f t="shared" si="25"/>
        <v>1.0792032521808942E-2</v>
      </c>
      <c r="M71" s="74">
        <f t="shared" si="25"/>
        <v>1.342363035462899E-2</v>
      </c>
      <c r="N71" s="74">
        <f t="shared" si="25"/>
        <v>1.1066278421568827E-2</v>
      </c>
    </row>
    <row r="72" spans="1:14" x14ac:dyDescent="0.2">
      <c r="C72" s="23"/>
      <c r="D72" s="23"/>
      <c r="E72" s="23"/>
    </row>
    <row r="74" spans="1:14" x14ac:dyDescent="0.2">
      <c r="A74" s="3" t="s">
        <v>23</v>
      </c>
    </row>
    <row r="76" spans="1:14" x14ac:dyDescent="0.2">
      <c r="A76" s="2" t="s">
        <v>12</v>
      </c>
    </row>
    <row r="77" spans="1:14" x14ac:dyDescent="0.2">
      <c r="B77" s="28" t="s">
        <v>24</v>
      </c>
      <c r="C77" s="29"/>
      <c r="D77" s="30"/>
    </row>
    <row r="78" spans="1:14" x14ac:dyDescent="0.2">
      <c r="B78" s="28" t="s">
        <v>25</v>
      </c>
      <c r="D78" s="30"/>
      <c r="F78" s="31">
        <v>35.22</v>
      </c>
    </row>
    <row r="79" spans="1:14" x14ac:dyDescent="0.2">
      <c r="B79" s="28" t="s">
        <v>26</v>
      </c>
      <c r="D79" s="30"/>
      <c r="E79" s="14"/>
      <c r="F79" s="31">
        <v>5.0000000000000001E-4</v>
      </c>
      <c r="G79" s="14"/>
    </row>
    <row r="80" spans="1:14" x14ac:dyDescent="0.2">
      <c r="B80" s="28" t="s">
        <v>27</v>
      </c>
      <c r="D80" s="30"/>
      <c r="E80" s="14"/>
      <c r="F80" s="31" t="s">
        <v>28</v>
      </c>
      <c r="G80" s="14"/>
    </row>
    <row r="81" spans="1:10" x14ac:dyDescent="0.2">
      <c r="B81" s="28" t="s">
        <v>29</v>
      </c>
      <c r="D81" s="30"/>
      <c r="E81" s="14"/>
      <c r="F81" s="31" t="s">
        <v>30</v>
      </c>
      <c r="G81" s="14"/>
    </row>
    <row r="82" spans="1:10" x14ac:dyDescent="0.2">
      <c r="B82" s="28" t="s">
        <v>31</v>
      </c>
      <c r="D82" s="30"/>
      <c r="E82" s="14"/>
      <c r="F82" s="31">
        <v>0.92149999999999999</v>
      </c>
      <c r="G82" s="14"/>
    </row>
    <row r="84" spans="1:10" x14ac:dyDescent="0.2">
      <c r="B84" s="28" t="s">
        <v>32</v>
      </c>
      <c r="E84" s="29" t="s">
        <v>33</v>
      </c>
      <c r="F84" s="29" t="s">
        <v>34</v>
      </c>
      <c r="H84" s="29" t="s">
        <v>35</v>
      </c>
      <c r="I84" s="29" t="s">
        <v>36</v>
      </c>
      <c r="J84" s="29" t="s">
        <v>37</v>
      </c>
    </row>
    <row r="85" spans="1:10" x14ac:dyDescent="0.2">
      <c r="B85" s="28"/>
      <c r="E85" s="29"/>
      <c r="F85" s="29"/>
      <c r="H85" s="29"/>
      <c r="I85" s="29"/>
      <c r="J85" s="29"/>
    </row>
    <row r="86" spans="1:10" x14ac:dyDescent="0.2">
      <c r="B86" s="28" t="s">
        <v>38</v>
      </c>
      <c r="E86" s="29">
        <v>-6.4289999999999998E-3</v>
      </c>
      <c r="F86" s="29" t="s">
        <v>39</v>
      </c>
      <c r="H86" s="29" t="s">
        <v>30</v>
      </c>
      <c r="I86" s="29" t="s">
        <v>28</v>
      </c>
      <c r="J86" s="29">
        <v>5.0000000000000001E-4</v>
      </c>
    </row>
    <row r="87" spans="1:10" x14ac:dyDescent="0.2">
      <c r="B87" s="28" t="s">
        <v>40</v>
      </c>
      <c r="E87" s="29">
        <v>-5.2519999999999997E-3</v>
      </c>
      <c r="F87" s="29" t="s">
        <v>41</v>
      </c>
      <c r="H87" s="29" t="s">
        <v>30</v>
      </c>
      <c r="I87" s="29" t="s">
        <v>42</v>
      </c>
      <c r="J87" s="29">
        <v>1.6000000000000001E-3</v>
      </c>
    </row>
    <row r="88" spans="1:10" x14ac:dyDescent="0.2">
      <c r="B88" s="28" t="s">
        <v>43</v>
      </c>
      <c r="E88" s="29">
        <v>1.1770000000000001E-3</v>
      </c>
      <c r="F88" s="29" t="s">
        <v>44</v>
      </c>
      <c r="H88" s="29" t="s">
        <v>45</v>
      </c>
      <c r="I88" s="29" t="s">
        <v>46</v>
      </c>
      <c r="J88" s="29">
        <v>0.37980000000000003</v>
      </c>
    </row>
    <row r="89" spans="1:10" x14ac:dyDescent="0.2">
      <c r="E89" s="14"/>
      <c r="F89" s="14"/>
      <c r="G89" s="14"/>
    </row>
    <row r="90" spans="1:10" x14ac:dyDescent="0.2">
      <c r="E90" s="14"/>
      <c r="F90" s="14"/>
      <c r="G90" s="14"/>
    </row>
    <row r="91" spans="1:10" x14ac:dyDescent="0.2">
      <c r="A91" s="2" t="s">
        <v>13</v>
      </c>
      <c r="E91" s="14"/>
      <c r="F91" s="14"/>
      <c r="G91" s="14"/>
    </row>
    <row r="92" spans="1:10" x14ac:dyDescent="0.2">
      <c r="E92" s="14"/>
      <c r="F92" s="14"/>
      <c r="G92" s="14"/>
    </row>
    <row r="93" spans="1:10" x14ac:dyDescent="0.2">
      <c r="B93" s="28" t="s">
        <v>24</v>
      </c>
      <c r="C93" s="29"/>
      <c r="D93" s="30"/>
      <c r="E93" s="30"/>
      <c r="F93" s="30"/>
    </row>
    <row r="94" spans="1:10" x14ac:dyDescent="0.2">
      <c r="B94" s="28" t="s">
        <v>25</v>
      </c>
      <c r="C94" s="30"/>
      <c r="D94" s="30"/>
      <c r="E94" s="30"/>
      <c r="F94" s="31">
        <v>13.54</v>
      </c>
    </row>
    <row r="95" spans="1:10" x14ac:dyDescent="0.2">
      <c r="B95" s="28" t="s">
        <v>26</v>
      </c>
      <c r="C95" s="30"/>
      <c r="D95" s="30"/>
      <c r="E95" s="30"/>
      <c r="F95" s="31">
        <v>6.0000000000000001E-3</v>
      </c>
    </row>
    <row r="96" spans="1:10" x14ac:dyDescent="0.2">
      <c r="B96" s="28" t="s">
        <v>27</v>
      </c>
      <c r="C96" s="30"/>
      <c r="D96" s="30"/>
      <c r="E96" s="30"/>
      <c r="F96" s="31" t="s">
        <v>42</v>
      </c>
    </row>
    <row r="97" spans="2:11" x14ac:dyDescent="0.2">
      <c r="B97" s="28" t="s">
        <v>29</v>
      </c>
      <c r="C97" s="30"/>
      <c r="D97" s="30"/>
      <c r="E97" s="30"/>
      <c r="F97" s="31" t="s">
        <v>30</v>
      </c>
    </row>
    <row r="98" spans="2:11" x14ac:dyDescent="0.2">
      <c r="B98" s="28" t="s">
        <v>31</v>
      </c>
      <c r="C98" s="30"/>
      <c r="D98" s="30"/>
      <c r="E98" s="30"/>
      <c r="F98" s="31">
        <v>0.81859999999999999</v>
      </c>
    </row>
    <row r="99" spans="2:11" x14ac:dyDescent="0.2"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spans="2:11" x14ac:dyDescent="0.2">
      <c r="B100" s="28" t="s">
        <v>32</v>
      </c>
      <c r="C100" s="30"/>
      <c r="D100" s="30"/>
      <c r="E100" s="29" t="s">
        <v>33</v>
      </c>
      <c r="F100" s="29" t="s">
        <v>34</v>
      </c>
      <c r="G100" s="30"/>
      <c r="H100" s="29" t="s">
        <v>35</v>
      </c>
      <c r="I100" s="29" t="s">
        <v>36</v>
      </c>
      <c r="J100" s="29" t="s">
        <v>37</v>
      </c>
      <c r="K100" s="30"/>
    </row>
    <row r="101" spans="2:11" x14ac:dyDescent="0.2">
      <c r="B101" s="28"/>
      <c r="C101" s="30"/>
      <c r="D101" s="30"/>
      <c r="E101" s="29"/>
      <c r="F101" s="29"/>
      <c r="G101" s="30"/>
      <c r="H101" s="29"/>
      <c r="I101" s="29"/>
      <c r="J101" s="29"/>
      <c r="K101" s="30"/>
    </row>
    <row r="102" spans="2:11" x14ac:dyDescent="0.2">
      <c r="B102" s="28" t="s">
        <v>38</v>
      </c>
      <c r="C102" s="30"/>
      <c r="D102" s="30"/>
      <c r="E102" s="29">
        <v>-4.6719999999999999E-3</v>
      </c>
      <c r="F102" s="29" t="s">
        <v>47</v>
      </c>
      <c r="G102" s="30"/>
      <c r="H102" s="29" t="s">
        <v>30</v>
      </c>
      <c r="I102" s="29" t="s">
        <v>42</v>
      </c>
      <c r="J102" s="29">
        <v>4.8999999999999998E-3</v>
      </c>
      <c r="K102" s="30"/>
    </row>
    <row r="103" spans="2:11" x14ac:dyDescent="0.2">
      <c r="B103" s="28" t="s">
        <v>40</v>
      </c>
      <c r="C103" s="30"/>
      <c r="D103" s="30"/>
      <c r="E103" s="29">
        <v>-2.7369999999999998E-3</v>
      </c>
      <c r="F103" s="29" t="s">
        <v>48</v>
      </c>
      <c r="G103" s="30"/>
      <c r="H103" s="29" t="s">
        <v>45</v>
      </c>
      <c r="I103" s="29" t="s">
        <v>46</v>
      </c>
      <c r="J103" s="29">
        <v>5.2200000000000003E-2</v>
      </c>
      <c r="K103" s="30"/>
    </row>
    <row r="104" spans="2:11" x14ac:dyDescent="0.2">
      <c r="B104" s="28" t="s">
        <v>43</v>
      </c>
      <c r="C104" s="30"/>
      <c r="D104" s="30"/>
      <c r="E104" s="29">
        <v>1.9350000000000001E-3</v>
      </c>
      <c r="F104" s="29" t="s">
        <v>49</v>
      </c>
      <c r="G104" s="30"/>
      <c r="H104" s="29" t="s">
        <v>45</v>
      </c>
      <c r="I104" s="29" t="s">
        <v>46</v>
      </c>
      <c r="J104" s="29">
        <v>0.1605</v>
      </c>
      <c r="K104" s="3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A46B-4261-BC48-AFAF-0BC76069C0E8}">
  <dimension ref="B1:H120"/>
  <sheetViews>
    <sheetView zoomScale="80" zoomScaleNormal="80" workbookViewId="0">
      <selection activeCell="N7" sqref="N7"/>
    </sheetView>
  </sheetViews>
  <sheetFormatPr baseColWidth="10" defaultRowHeight="16" x14ac:dyDescent="0.2"/>
  <sheetData>
    <row r="1" spans="2:8" ht="18" x14ac:dyDescent="0.2">
      <c r="H1" s="80" t="s">
        <v>50</v>
      </c>
    </row>
    <row r="5" spans="2:8" x14ac:dyDescent="0.2">
      <c r="B5" t="s">
        <v>4</v>
      </c>
    </row>
    <row r="24" spans="2:2" x14ac:dyDescent="0.2">
      <c r="B24" t="s">
        <v>5</v>
      </c>
    </row>
    <row r="44" spans="2:2" x14ac:dyDescent="0.2">
      <c r="B44" t="s">
        <v>6</v>
      </c>
    </row>
    <row r="66" spans="2:2" x14ac:dyDescent="0.2">
      <c r="B66" t="s">
        <v>51</v>
      </c>
    </row>
    <row r="86" spans="2:2" x14ac:dyDescent="0.2">
      <c r="B86" t="s">
        <v>52</v>
      </c>
    </row>
    <row r="102" spans="2:2" x14ac:dyDescent="0.2">
      <c r="B102" t="s">
        <v>53</v>
      </c>
    </row>
    <row r="120" spans="2:2" x14ac:dyDescent="0.2">
      <c r="B120" t="s">
        <v>54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C56D5-FAF8-624A-B0EB-39363A326664}">
  <dimension ref="A1:BS140"/>
  <sheetViews>
    <sheetView zoomScale="80" zoomScaleNormal="80" workbookViewId="0">
      <selection activeCell="A54" sqref="A54"/>
    </sheetView>
  </sheetViews>
  <sheetFormatPr baseColWidth="10" defaultRowHeight="16" x14ac:dyDescent="0.2"/>
  <cols>
    <col min="1" max="1" width="47.5" customWidth="1"/>
    <col min="37" max="37" width="12.1640625" customWidth="1"/>
    <col min="65" max="65" width="12.6640625" customWidth="1"/>
  </cols>
  <sheetData>
    <row r="1" spans="1:48" x14ac:dyDescent="0.2">
      <c r="A1" s="2" t="s">
        <v>72</v>
      </c>
      <c r="D1" t="s">
        <v>0</v>
      </c>
      <c r="E1" t="s">
        <v>1</v>
      </c>
      <c r="F1" t="s">
        <v>2</v>
      </c>
      <c r="J1" t="s">
        <v>0</v>
      </c>
      <c r="K1" t="s">
        <v>1</v>
      </c>
      <c r="L1" t="s">
        <v>2</v>
      </c>
      <c r="P1" t="s">
        <v>0</v>
      </c>
      <c r="Q1" t="s">
        <v>1</v>
      </c>
      <c r="R1" t="s">
        <v>2</v>
      </c>
      <c r="V1" t="s">
        <v>0</v>
      </c>
      <c r="W1" t="s">
        <v>1</v>
      </c>
      <c r="X1" t="s">
        <v>2</v>
      </c>
      <c r="AB1" t="s">
        <v>0</v>
      </c>
      <c r="AC1" t="s">
        <v>1</v>
      </c>
      <c r="AD1" t="s">
        <v>2</v>
      </c>
      <c r="AH1" t="s">
        <v>0</v>
      </c>
      <c r="AI1" t="s">
        <v>1</v>
      </c>
      <c r="AJ1" t="s">
        <v>2</v>
      </c>
      <c r="AN1" t="s">
        <v>0</v>
      </c>
      <c r="AO1" t="s">
        <v>1</v>
      </c>
      <c r="AP1" t="s">
        <v>2</v>
      </c>
      <c r="AT1" t="s">
        <v>0</v>
      </c>
      <c r="AU1" t="s">
        <v>1</v>
      </c>
      <c r="AV1" t="s">
        <v>2</v>
      </c>
    </row>
    <row r="2" spans="1:48" x14ac:dyDescent="0.2">
      <c r="B2" t="s">
        <v>4</v>
      </c>
      <c r="C2" t="s">
        <v>65</v>
      </c>
      <c r="D2">
        <v>816</v>
      </c>
      <c r="E2">
        <v>825</v>
      </c>
      <c r="F2">
        <v>1380</v>
      </c>
      <c r="H2" t="s">
        <v>5</v>
      </c>
      <c r="I2" t="s">
        <v>65</v>
      </c>
      <c r="J2">
        <v>536</v>
      </c>
      <c r="K2">
        <v>832</v>
      </c>
      <c r="L2">
        <v>882</v>
      </c>
      <c r="N2" t="s">
        <v>6</v>
      </c>
      <c r="O2" t="s">
        <v>65</v>
      </c>
      <c r="P2">
        <v>558</v>
      </c>
      <c r="Q2">
        <v>871</v>
      </c>
      <c r="R2">
        <v>758</v>
      </c>
      <c r="T2" t="s">
        <v>51</v>
      </c>
      <c r="U2" t="s">
        <v>65</v>
      </c>
      <c r="V2">
        <v>694</v>
      </c>
      <c r="W2">
        <v>803</v>
      </c>
      <c r="X2">
        <v>761</v>
      </c>
      <c r="Z2" t="s">
        <v>52</v>
      </c>
      <c r="AA2" t="s">
        <v>65</v>
      </c>
      <c r="AB2">
        <v>7950</v>
      </c>
      <c r="AC2">
        <v>7230</v>
      </c>
      <c r="AD2">
        <v>10400</v>
      </c>
      <c r="AF2" t="s">
        <v>67</v>
      </c>
      <c r="AG2" t="s">
        <v>65</v>
      </c>
      <c r="AH2">
        <v>3070</v>
      </c>
      <c r="AI2">
        <v>2770</v>
      </c>
      <c r="AJ2">
        <v>2740</v>
      </c>
      <c r="AL2" t="s">
        <v>66</v>
      </c>
      <c r="AM2" t="s">
        <v>65</v>
      </c>
      <c r="AN2">
        <v>2860</v>
      </c>
      <c r="AO2">
        <v>3010</v>
      </c>
      <c r="AP2">
        <v>2780</v>
      </c>
      <c r="AR2" t="s">
        <v>54</v>
      </c>
      <c r="AS2" t="s">
        <v>65</v>
      </c>
      <c r="AT2">
        <v>2950</v>
      </c>
      <c r="AU2">
        <v>3600</v>
      </c>
      <c r="AV2">
        <v>3440</v>
      </c>
    </row>
    <row r="4" spans="1:48" x14ac:dyDescent="0.2">
      <c r="C4" t="s">
        <v>55</v>
      </c>
      <c r="D4">
        <v>2470000</v>
      </c>
      <c r="E4">
        <v>2550000</v>
      </c>
      <c r="F4">
        <v>2540000</v>
      </c>
      <c r="I4" t="s">
        <v>55</v>
      </c>
      <c r="J4">
        <v>2150000</v>
      </c>
      <c r="K4">
        <v>1810000</v>
      </c>
      <c r="L4">
        <v>2240000</v>
      </c>
      <c r="O4" t="s">
        <v>55</v>
      </c>
      <c r="P4">
        <v>1370000</v>
      </c>
      <c r="Q4">
        <v>1110000</v>
      </c>
      <c r="R4">
        <v>885000</v>
      </c>
      <c r="U4" t="s">
        <v>55</v>
      </c>
      <c r="V4">
        <v>809000</v>
      </c>
      <c r="W4">
        <v>558000</v>
      </c>
      <c r="X4">
        <v>639000</v>
      </c>
      <c r="AA4" t="s">
        <v>55</v>
      </c>
      <c r="AB4">
        <v>1210000</v>
      </c>
      <c r="AC4">
        <v>977000</v>
      </c>
      <c r="AD4">
        <v>1180000</v>
      </c>
      <c r="AG4" t="s">
        <v>55</v>
      </c>
      <c r="AH4">
        <v>6550000</v>
      </c>
      <c r="AI4">
        <v>4070000</v>
      </c>
      <c r="AJ4">
        <v>3240000</v>
      </c>
      <c r="AM4" t="s">
        <v>55</v>
      </c>
      <c r="AN4">
        <v>7260000</v>
      </c>
      <c r="AO4">
        <v>5710000</v>
      </c>
      <c r="AP4">
        <v>3110000</v>
      </c>
      <c r="AS4" t="s">
        <v>55</v>
      </c>
      <c r="AT4">
        <v>2060000</v>
      </c>
      <c r="AU4">
        <v>1920000</v>
      </c>
      <c r="AV4">
        <v>2620000</v>
      </c>
    </row>
    <row r="5" spans="1:48" x14ac:dyDescent="0.2">
      <c r="B5" s="32"/>
      <c r="C5" t="s">
        <v>56</v>
      </c>
      <c r="D5">
        <v>14100000</v>
      </c>
      <c r="E5">
        <v>11400000</v>
      </c>
      <c r="F5">
        <v>11300000</v>
      </c>
      <c r="H5" s="32"/>
      <c r="I5" t="s">
        <v>56</v>
      </c>
      <c r="J5">
        <v>9060000</v>
      </c>
      <c r="K5">
        <v>9000000</v>
      </c>
      <c r="L5">
        <v>8970000</v>
      </c>
      <c r="N5" s="32"/>
      <c r="O5" t="s">
        <v>56</v>
      </c>
      <c r="P5">
        <v>6470000</v>
      </c>
      <c r="Q5">
        <v>5510000</v>
      </c>
      <c r="R5">
        <v>5070000</v>
      </c>
      <c r="T5" s="32"/>
      <c r="U5" t="s">
        <v>56</v>
      </c>
      <c r="V5">
        <v>4470000</v>
      </c>
      <c r="W5">
        <v>4250000</v>
      </c>
      <c r="X5">
        <v>4580000</v>
      </c>
      <c r="Z5" s="32"/>
      <c r="AA5" t="s">
        <v>56</v>
      </c>
      <c r="AB5">
        <v>5640000</v>
      </c>
      <c r="AC5">
        <v>4640000</v>
      </c>
      <c r="AD5">
        <v>5450000</v>
      </c>
      <c r="AF5" s="32"/>
      <c r="AG5" t="s">
        <v>56</v>
      </c>
      <c r="AH5">
        <v>13900000</v>
      </c>
      <c r="AI5">
        <v>9780000</v>
      </c>
      <c r="AJ5">
        <v>8950000</v>
      </c>
      <c r="AL5" s="32"/>
      <c r="AM5" t="s">
        <v>56</v>
      </c>
      <c r="AN5">
        <v>18600000</v>
      </c>
      <c r="AO5">
        <v>18000000</v>
      </c>
      <c r="AP5">
        <v>12700000</v>
      </c>
      <c r="AR5" s="32"/>
      <c r="AS5" t="s">
        <v>56</v>
      </c>
      <c r="AT5">
        <v>8850000</v>
      </c>
      <c r="AU5">
        <v>8670000</v>
      </c>
      <c r="AV5">
        <v>10900000</v>
      </c>
    </row>
    <row r="6" spans="1:48" x14ac:dyDescent="0.2">
      <c r="C6" t="s">
        <v>57</v>
      </c>
      <c r="D6">
        <v>2050000</v>
      </c>
      <c r="E6">
        <v>1610000</v>
      </c>
      <c r="F6">
        <v>1800000</v>
      </c>
      <c r="I6" t="s">
        <v>57</v>
      </c>
      <c r="J6">
        <v>1890000</v>
      </c>
      <c r="K6">
        <v>1600000</v>
      </c>
      <c r="L6">
        <v>1300000</v>
      </c>
      <c r="O6" t="s">
        <v>57</v>
      </c>
      <c r="P6">
        <v>1050000</v>
      </c>
      <c r="Q6">
        <v>938000</v>
      </c>
      <c r="R6">
        <v>897000</v>
      </c>
      <c r="U6" t="s">
        <v>57</v>
      </c>
      <c r="V6">
        <v>769000</v>
      </c>
      <c r="W6">
        <v>766000</v>
      </c>
      <c r="X6">
        <v>912000</v>
      </c>
      <c r="AA6" t="s">
        <v>57</v>
      </c>
      <c r="AB6">
        <v>743000</v>
      </c>
      <c r="AC6">
        <v>625000</v>
      </c>
      <c r="AD6">
        <v>708000</v>
      </c>
      <c r="AG6" t="s">
        <v>57</v>
      </c>
      <c r="AH6">
        <v>2670000</v>
      </c>
      <c r="AI6">
        <v>1940000</v>
      </c>
      <c r="AJ6">
        <v>1980000</v>
      </c>
      <c r="AM6" t="s">
        <v>57</v>
      </c>
      <c r="AN6">
        <v>3150000</v>
      </c>
      <c r="AO6">
        <v>3230000</v>
      </c>
      <c r="AP6">
        <v>1820000</v>
      </c>
      <c r="AS6" t="s">
        <v>57</v>
      </c>
      <c r="AT6">
        <v>732000</v>
      </c>
      <c r="AU6">
        <v>681000</v>
      </c>
      <c r="AV6">
        <v>1120000</v>
      </c>
    </row>
    <row r="7" spans="1:48" x14ac:dyDescent="0.2">
      <c r="C7" t="s">
        <v>58</v>
      </c>
      <c r="D7">
        <v>4200000</v>
      </c>
      <c r="E7">
        <v>3370000</v>
      </c>
      <c r="F7">
        <v>3510000</v>
      </c>
      <c r="I7" t="s">
        <v>58</v>
      </c>
      <c r="J7">
        <v>2710000</v>
      </c>
      <c r="K7">
        <v>2270000</v>
      </c>
      <c r="L7">
        <v>1890000</v>
      </c>
      <c r="O7" t="s">
        <v>58</v>
      </c>
      <c r="P7">
        <v>1610000</v>
      </c>
      <c r="Q7">
        <v>1470000</v>
      </c>
      <c r="R7">
        <v>1260000</v>
      </c>
      <c r="U7" t="s">
        <v>58</v>
      </c>
      <c r="V7">
        <v>1140000</v>
      </c>
      <c r="W7">
        <v>1070000</v>
      </c>
      <c r="X7">
        <v>1190000</v>
      </c>
      <c r="AA7" t="s">
        <v>58</v>
      </c>
      <c r="AB7">
        <v>1280000</v>
      </c>
      <c r="AC7">
        <v>1120000</v>
      </c>
      <c r="AD7">
        <v>1190000</v>
      </c>
      <c r="AG7" t="s">
        <v>58</v>
      </c>
      <c r="AH7">
        <v>3940000</v>
      </c>
      <c r="AI7">
        <v>2780000</v>
      </c>
      <c r="AJ7">
        <v>2390000</v>
      </c>
      <c r="AM7" t="s">
        <v>58</v>
      </c>
      <c r="AN7">
        <v>4960000</v>
      </c>
      <c r="AO7">
        <v>5150000</v>
      </c>
      <c r="AP7">
        <v>3320000</v>
      </c>
      <c r="AS7" t="s">
        <v>58</v>
      </c>
      <c r="AT7">
        <v>1540000</v>
      </c>
      <c r="AU7">
        <v>1810000</v>
      </c>
      <c r="AV7">
        <v>1790000</v>
      </c>
    </row>
    <row r="8" spans="1:48" x14ac:dyDescent="0.2">
      <c r="C8" t="s">
        <v>59</v>
      </c>
      <c r="D8">
        <v>1950000</v>
      </c>
      <c r="E8">
        <v>2050000</v>
      </c>
      <c r="F8">
        <v>1800000</v>
      </c>
      <c r="I8" t="s">
        <v>59</v>
      </c>
      <c r="J8">
        <v>1410000</v>
      </c>
      <c r="K8">
        <v>1280000</v>
      </c>
      <c r="L8">
        <v>1150000</v>
      </c>
      <c r="O8" t="s">
        <v>59</v>
      </c>
      <c r="P8">
        <v>757000</v>
      </c>
      <c r="Q8">
        <v>658000</v>
      </c>
      <c r="R8">
        <v>661000</v>
      </c>
      <c r="U8" t="s">
        <v>59</v>
      </c>
      <c r="V8">
        <v>663000</v>
      </c>
      <c r="W8">
        <v>702000</v>
      </c>
      <c r="X8">
        <v>689000</v>
      </c>
      <c r="AA8" t="s">
        <v>59</v>
      </c>
      <c r="AB8">
        <v>730000</v>
      </c>
      <c r="AC8">
        <v>700000</v>
      </c>
      <c r="AD8">
        <v>579000</v>
      </c>
      <c r="AG8" t="s">
        <v>59</v>
      </c>
      <c r="AH8">
        <v>2160000</v>
      </c>
      <c r="AI8">
        <v>1800000</v>
      </c>
      <c r="AJ8">
        <v>1240000</v>
      </c>
      <c r="AM8" t="s">
        <v>59</v>
      </c>
      <c r="AN8">
        <v>2080000</v>
      </c>
      <c r="AO8">
        <v>2830000</v>
      </c>
      <c r="AP8">
        <v>1760000</v>
      </c>
      <c r="AS8" t="s">
        <v>59</v>
      </c>
      <c r="AT8">
        <v>658000</v>
      </c>
      <c r="AU8">
        <v>747000</v>
      </c>
      <c r="AV8">
        <v>735000</v>
      </c>
    </row>
    <row r="9" spans="1:48" x14ac:dyDescent="0.2">
      <c r="C9" t="s">
        <v>60</v>
      </c>
      <c r="D9">
        <v>6090000</v>
      </c>
      <c r="E9">
        <v>5360000</v>
      </c>
      <c r="F9">
        <v>5620000</v>
      </c>
      <c r="I9" t="s">
        <v>60</v>
      </c>
      <c r="J9">
        <v>4140000</v>
      </c>
      <c r="K9">
        <v>4320000</v>
      </c>
      <c r="L9">
        <v>4150000</v>
      </c>
      <c r="O9" t="s">
        <v>60</v>
      </c>
      <c r="P9">
        <v>2270000</v>
      </c>
      <c r="Q9">
        <v>2030000</v>
      </c>
      <c r="R9">
        <v>1980000</v>
      </c>
      <c r="U9" t="s">
        <v>60</v>
      </c>
      <c r="V9">
        <v>1350000</v>
      </c>
      <c r="W9">
        <v>1580000</v>
      </c>
      <c r="X9">
        <v>1840000</v>
      </c>
      <c r="AA9" t="s">
        <v>60</v>
      </c>
      <c r="AB9">
        <v>1900000</v>
      </c>
      <c r="AC9">
        <v>1770000</v>
      </c>
      <c r="AD9">
        <v>1640000</v>
      </c>
      <c r="AG9" t="s">
        <v>60</v>
      </c>
      <c r="AH9">
        <v>6760000</v>
      </c>
      <c r="AI9">
        <v>4390000</v>
      </c>
      <c r="AJ9">
        <v>3570000</v>
      </c>
      <c r="AM9" t="s">
        <v>60</v>
      </c>
      <c r="AN9">
        <v>7500000</v>
      </c>
      <c r="AO9">
        <v>8130000</v>
      </c>
      <c r="AP9">
        <v>5550000</v>
      </c>
      <c r="AS9" t="s">
        <v>60</v>
      </c>
      <c r="AT9">
        <v>2360000</v>
      </c>
      <c r="AU9">
        <v>3040000</v>
      </c>
      <c r="AV9">
        <v>3270000</v>
      </c>
    </row>
    <row r="10" spans="1:48" x14ac:dyDescent="0.2">
      <c r="C10" t="s">
        <v>61</v>
      </c>
      <c r="D10">
        <v>4520000</v>
      </c>
      <c r="E10">
        <v>3560000</v>
      </c>
      <c r="F10">
        <v>3780000</v>
      </c>
      <c r="I10" t="s">
        <v>61</v>
      </c>
      <c r="J10">
        <v>3990000</v>
      </c>
      <c r="K10">
        <v>3250000</v>
      </c>
      <c r="L10">
        <v>2840000</v>
      </c>
      <c r="O10" t="s">
        <v>61</v>
      </c>
      <c r="P10">
        <v>4070000</v>
      </c>
      <c r="Q10">
        <v>3060000</v>
      </c>
      <c r="R10">
        <v>2790000</v>
      </c>
      <c r="U10" t="s">
        <v>61</v>
      </c>
      <c r="V10">
        <v>2850000</v>
      </c>
      <c r="W10">
        <v>2700000</v>
      </c>
      <c r="X10">
        <v>2900000</v>
      </c>
      <c r="AA10" t="s">
        <v>61</v>
      </c>
      <c r="AB10">
        <v>1800000</v>
      </c>
      <c r="AC10">
        <v>1960000</v>
      </c>
      <c r="AD10">
        <v>1640000</v>
      </c>
      <c r="AG10" t="s">
        <v>61</v>
      </c>
      <c r="AH10">
        <v>8070000</v>
      </c>
      <c r="AI10">
        <v>4840000</v>
      </c>
      <c r="AJ10">
        <v>4740000</v>
      </c>
      <c r="AM10" t="s">
        <v>61</v>
      </c>
      <c r="AN10">
        <v>8490000</v>
      </c>
      <c r="AO10">
        <v>9630000</v>
      </c>
      <c r="AP10">
        <v>5920000</v>
      </c>
      <c r="AS10" t="s">
        <v>61</v>
      </c>
      <c r="AT10">
        <v>3630000</v>
      </c>
      <c r="AU10">
        <v>3900000</v>
      </c>
      <c r="AV10">
        <v>4620000</v>
      </c>
    </row>
    <row r="11" spans="1:48" x14ac:dyDescent="0.2">
      <c r="C11" t="s">
        <v>62</v>
      </c>
      <c r="D11">
        <v>1280000</v>
      </c>
      <c r="E11">
        <v>1160000</v>
      </c>
      <c r="F11">
        <v>1190000</v>
      </c>
      <c r="I11" t="s">
        <v>62</v>
      </c>
      <c r="J11">
        <v>993000</v>
      </c>
      <c r="K11">
        <v>1180000</v>
      </c>
      <c r="L11">
        <v>1330000</v>
      </c>
      <c r="O11" t="s">
        <v>62</v>
      </c>
      <c r="P11">
        <v>1110000</v>
      </c>
      <c r="Q11">
        <v>1050000</v>
      </c>
      <c r="R11">
        <v>873000</v>
      </c>
      <c r="U11" t="s">
        <v>62</v>
      </c>
      <c r="V11">
        <v>779000</v>
      </c>
      <c r="W11">
        <v>772000</v>
      </c>
      <c r="X11">
        <v>794000</v>
      </c>
      <c r="AA11" t="s">
        <v>62</v>
      </c>
      <c r="AB11">
        <v>644000</v>
      </c>
      <c r="AC11">
        <v>700000</v>
      </c>
      <c r="AD11">
        <v>667000</v>
      </c>
      <c r="AG11" t="s">
        <v>62</v>
      </c>
      <c r="AH11">
        <v>1410000</v>
      </c>
      <c r="AI11">
        <v>1150000</v>
      </c>
      <c r="AJ11">
        <v>1190000</v>
      </c>
      <c r="AM11" t="s">
        <v>62</v>
      </c>
      <c r="AN11">
        <v>1420000</v>
      </c>
      <c r="AO11">
        <v>1930000</v>
      </c>
      <c r="AP11">
        <v>1320000</v>
      </c>
      <c r="AS11" t="s">
        <v>62</v>
      </c>
      <c r="AT11">
        <v>1240000</v>
      </c>
      <c r="AU11">
        <v>1250000</v>
      </c>
      <c r="AV11">
        <v>1500000</v>
      </c>
    </row>
    <row r="12" spans="1:48" x14ac:dyDescent="0.2">
      <c r="C12" t="s">
        <v>63</v>
      </c>
      <c r="D12">
        <v>4170000</v>
      </c>
      <c r="E12">
        <v>3440000</v>
      </c>
      <c r="F12">
        <v>2930000</v>
      </c>
      <c r="I12" t="s">
        <v>63</v>
      </c>
      <c r="J12">
        <v>3100000</v>
      </c>
      <c r="K12">
        <v>2660000</v>
      </c>
      <c r="L12">
        <v>2800000</v>
      </c>
      <c r="O12" t="s">
        <v>63</v>
      </c>
      <c r="P12">
        <v>2650000</v>
      </c>
      <c r="Q12">
        <v>2150000</v>
      </c>
      <c r="R12">
        <v>1770000</v>
      </c>
      <c r="U12" t="s">
        <v>63</v>
      </c>
      <c r="V12">
        <v>1670000</v>
      </c>
      <c r="W12">
        <v>1600000</v>
      </c>
      <c r="X12">
        <v>1490000</v>
      </c>
      <c r="AA12" t="s">
        <v>63</v>
      </c>
      <c r="AB12">
        <v>1070000</v>
      </c>
      <c r="AC12">
        <v>986000</v>
      </c>
      <c r="AD12">
        <v>899000</v>
      </c>
      <c r="AG12" t="s">
        <v>63</v>
      </c>
      <c r="AH12">
        <v>4710000</v>
      </c>
      <c r="AI12">
        <v>2750000</v>
      </c>
      <c r="AJ12">
        <v>2790000</v>
      </c>
      <c r="AM12" t="s">
        <v>63</v>
      </c>
      <c r="AN12">
        <v>5140000</v>
      </c>
      <c r="AO12">
        <v>4440000</v>
      </c>
      <c r="AP12">
        <v>3480000</v>
      </c>
      <c r="AS12" t="s">
        <v>63</v>
      </c>
      <c r="AT12">
        <v>2090000</v>
      </c>
      <c r="AU12">
        <v>2040000</v>
      </c>
      <c r="AV12">
        <v>2270000</v>
      </c>
    </row>
    <row r="13" spans="1:48" x14ac:dyDescent="0.2">
      <c r="C13" t="s">
        <v>64</v>
      </c>
      <c r="D13">
        <v>5900000</v>
      </c>
      <c r="E13">
        <v>4240000</v>
      </c>
      <c r="F13">
        <v>4530000</v>
      </c>
      <c r="I13" t="s">
        <v>64</v>
      </c>
      <c r="J13">
        <v>4520000</v>
      </c>
      <c r="K13">
        <v>4030000</v>
      </c>
      <c r="L13">
        <v>5070000</v>
      </c>
      <c r="O13" t="s">
        <v>64</v>
      </c>
      <c r="P13">
        <v>3960000</v>
      </c>
      <c r="Q13">
        <v>3290000</v>
      </c>
      <c r="R13">
        <v>2840000</v>
      </c>
      <c r="U13" t="s">
        <v>64</v>
      </c>
      <c r="V13">
        <v>3060000</v>
      </c>
      <c r="W13">
        <v>2550000</v>
      </c>
      <c r="X13">
        <v>2840000</v>
      </c>
      <c r="AA13" t="s">
        <v>64</v>
      </c>
      <c r="AB13">
        <v>9880000</v>
      </c>
      <c r="AC13">
        <v>8080000</v>
      </c>
      <c r="AD13">
        <v>6890000</v>
      </c>
      <c r="AG13" t="s">
        <v>64</v>
      </c>
      <c r="AH13">
        <v>7370000</v>
      </c>
      <c r="AI13">
        <v>5080000</v>
      </c>
      <c r="AJ13">
        <v>4930000</v>
      </c>
      <c r="AM13" t="s">
        <v>64</v>
      </c>
      <c r="AN13">
        <v>9080000</v>
      </c>
      <c r="AO13">
        <v>7940000</v>
      </c>
      <c r="AP13">
        <v>5670000</v>
      </c>
      <c r="AS13" t="s">
        <v>64</v>
      </c>
      <c r="AT13">
        <v>4240000</v>
      </c>
      <c r="AU13">
        <v>4240000</v>
      </c>
      <c r="AV13">
        <v>4930000</v>
      </c>
    </row>
    <row r="15" spans="1:48" x14ac:dyDescent="0.2">
      <c r="A15" s="2" t="s">
        <v>68</v>
      </c>
      <c r="D15">
        <f>$D2/D2</f>
        <v>1</v>
      </c>
      <c r="E15">
        <f t="shared" ref="E15:F15" si="0">$D2/E2</f>
        <v>0.98909090909090913</v>
      </c>
      <c r="F15">
        <f t="shared" si="0"/>
        <v>0.59130434782608698</v>
      </c>
      <c r="J15">
        <f>$J2/J2</f>
        <v>1</v>
      </c>
      <c r="K15">
        <f t="shared" ref="K15:L15" si="1">$J2/K2</f>
        <v>0.64423076923076927</v>
      </c>
      <c r="L15">
        <f t="shared" si="1"/>
        <v>0.60770975056689347</v>
      </c>
      <c r="P15">
        <f>$P2/P2</f>
        <v>1</v>
      </c>
      <c r="Q15">
        <f t="shared" ref="Q15:R15" si="2">$P2/Q2</f>
        <v>0.64064293915040182</v>
      </c>
      <c r="R15">
        <f t="shared" si="2"/>
        <v>0.73614775725593673</v>
      </c>
      <c r="V15">
        <f>$V2/V2</f>
        <v>1</v>
      </c>
      <c r="W15">
        <f t="shared" ref="W15:X15" si="3">$V2/W2</f>
        <v>0.8642590286425903</v>
      </c>
      <c r="X15">
        <f t="shared" si="3"/>
        <v>0.91195795006570302</v>
      </c>
      <c r="AB15">
        <f>$AB2/AB2</f>
        <v>1</v>
      </c>
      <c r="AC15">
        <f t="shared" ref="AC15:AD15" si="4">$AB2/AC2</f>
        <v>1.099585062240664</v>
      </c>
      <c r="AD15">
        <f t="shared" si="4"/>
        <v>0.76442307692307687</v>
      </c>
      <c r="AH15">
        <f>$AH2/AH2</f>
        <v>1</v>
      </c>
      <c r="AI15">
        <f t="shared" ref="AI15:AJ15" si="5">$AH2/AI2</f>
        <v>1.1083032490974729</v>
      </c>
      <c r="AJ15">
        <f t="shared" si="5"/>
        <v>1.1204379562043796</v>
      </c>
      <c r="AN15">
        <f>$AN2/AN2</f>
        <v>1</v>
      </c>
      <c r="AO15">
        <f t="shared" ref="AO15:AP15" si="6">$AN2/AO2</f>
        <v>0.95016611295681064</v>
      </c>
      <c r="AP15">
        <f t="shared" si="6"/>
        <v>1.0287769784172662</v>
      </c>
      <c r="AT15">
        <f>$AT2/AT2</f>
        <v>1</v>
      </c>
      <c r="AU15">
        <f t="shared" ref="AU15:AV15" si="7">$AT2/AU2</f>
        <v>0.81944444444444442</v>
      </c>
      <c r="AV15">
        <f t="shared" si="7"/>
        <v>0.85755813953488369</v>
      </c>
    </row>
    <row r="17" spans="1:70" s="54" customFormat="1" x14ac:dyDescent="0.2">
      <c r="A17" s="56" t="s">
        <v>71</v>
      </c>
      <c r="D17" s="54" t="s">
        <v>0</v>
      </c>
      <c r="E17" s="54" t="s">
        <v>1</v>
      </c>
      <c r="F17" s="54" t="s">
        <v>2</v>
      </c>
      <c r="J17" s="54" t="s">
        <v>0</v>
      </c>
      <c r="K17" s="54" t="s">
        <v>1</v>
      </c>
      <c r="L17" s="54" t="s">
        <v>2</v>
      </c>
      <c r="P17" s="54" t="s">
        <v>0</v>
      </c>
      <c r="Q17" s="54" t="s">
        <v>1</v>
      </c>
      <c r="R17" s="54" t="s">
        <v>2</v>
      </c>
      <c r="V17" s="54" t="s">
        <v>0</v>
      </c>
      <c r="W17" s="54" t="s">
        <v>1</v>
      </c>
      <c r="X17" s="54" t="s">
        <v>2</v>
      </c>
      <c r="AB17" s="54" t="s">
        <v>0</v>
      </c>
      <c r="AC17" s="54" t="s">
        <v>1</v>
      </c>
      <c r="AD17" s="54" t="s">
        <v>2</v>
      </c>
      <c r="AH17" s="54" t="s">
        <v>0</v>
      </c>
      <c r="AI17" s="54" t="s">
        <v>1</v>
      </c>
      <c r="AJ17" s="54" t="s">
        <v>2</v>
      </c>
      <c r="AN17" s="54" t="s">
        <v>0</v>
      </c>
      <c r="AO17" s="54" t="s">
        <v>1</v>
      </c>
      <c r="AP17" s="54" t="s">
        <v>2</v>
      </c>
      <c r="AT17" s="54" t="s">
        <v>0</v>
      </c>
      <c r="AU17" s="54" t="s">
        <v>1</v>
      </c>
      <c r="AV17" s="54" t="s">
        <v>2</v>
      </c>
    </row>
    <row r="18" spans="1:70" s="54" customFormat="1" x14ac:dyDescent="0.2">
      <c r="B18" s="54" t="s">
        <v>4</v>
      </c>
      <c r="C18" s="54" t="s">
        <v>55</v>
      </c>
      <c r="D18" s="54">
        <f>D4*D$15</f>
        <v>2470000</v>
      </c>
      <c r="E18" s="54">
        <f t="shared" ref="E18:F18" si="8">E4*E$15</f>
        <v>2522181.8181818184</v>
      </c>
      <c r="F18" s="54">
        <f t="shared" si="8"/>
        <v>1501913.043478261</v>
      </c>
      <c r="H18" s="54" t="s">
        <v>5</v>
      </c>
      <c r="I18" s="54" t="s">
        <v>55</v>
      </c>
      <c r="J18" s="54">
        <f>J4*J$15</f>
        <v>2150000</v>
      </c>
      <c r="K18" s="54">
        <f t="shared" ref="K18:L18" si="9">K4*K$15</f>
        <v>1166057.6923076925</v>
      </c>
      <c r="L18" s="54">
        <f t="shared" si="9"/>
        <v>1361269.8412698414</v>
      </c>
      <c r="N18" s="54" t="s">
        <v>6</v>
      </c>
      <c r="O18" s="54" t="s">
        <v>55</v>
      </c>
      <c r="P18" s="54">
        <f>P4*P$15</f>
        <v>1370000</v>
      </c>
      <c r="Q18" s="54">
        <f t="shared" ref="Q18:R18" si="10">Q4*Q$15</f>
        <v>711113.66245694598</v>
      </c>
      <c r="R18" s="54">
        <f t="shared" si="10"/>
        <v>651490.765171504</v>
      </c>
      <c r="T18" s="54" t="s">
        <v>51</v>
      </c>
      <c r="U18" s="54" t="s">
        <v>55</v>
      </c>
      <c r="V18" s="54">
        <f>V4*V$15</f>
        <v>809000</v>
      </c>
      <c r="W18" s="54">
        <f t="shared" ref="W18:X18" si="11">W4*W$15</f>
        <v>482256.53798256541</v>
      </c>
      <c r="X18" s="54">
        <f t="shared" si="11"/>
        <v>582741.13009198417</v>
      </c>
      <c r="Z18" s="54" t="s">
        <v>52</v>
      </c>
      <c r="AA18" s="54" t="s">
        <v>55</v>
      </c>
      <c r="AB18" s="54">
        <f>AB4*AB$15</f>
        <v>1210000</v>
      </c>
      <c r="AC18" s="54">
        <f t="shared" ref="AC18:AD18" si="12">AC4*AC$15</f>
        <v>1074294.6058091286</v>
      </c>
      <c r="AD18" s="54">
        <f t="shared" si="12"/>
        <v>902019.23076923075</v>
      </c>
      <c r="AF18" s="54" t="s">
        <v>67</v>
      </c>
      <c r="AG18" s="54" t="s">
        <v>55</v>
      </c>
      <c r="AH18" s="54">
        <f>AH4*AH$15</f>
        <v>6550000</v>
      </c>
      <c r="AI18" s="54">
        <f t="shared" ref="AI18:AJ18" si="13">AI4*AI$15</f>
        <v>4510794.2238267148</v>
      </c>
      <c r="AJ18" s="54">
        <f t="shared" si="13"/>
        <v>3630218.97810219</v>
      </c>
      <c r="AL18" s="54" t="s">
        <v>66</v>
      </c>
      <c r="AM18" s="54" t="s">
        <v>55</v>
      </c>
      <c r="AN18" s="54">
        <f>AN4*AN$15</f>
        <v>7260000</v>
      </c>
      <c r="AO18" s="54">
        <f t="shared" ref="AO18:AP18" si="14">AO4*AO$15</f>
        <v>5425448.5049833888</v>
      </c>
      <c r="AP18" s="54">
        <f t="shared" si="14"/>
        <v>3199496.4028776982</v>
      </c>
      <c r="AR18" s="54" t="s">
        <v>54</v>
      </c>
      <c r="AS18" s="54" t="s">
        <v>55</v>
      </c>
      <c r="AT18" s="54">
        <f>AT4*AT$15</f>
        <v>2060000</v>
      </c>
      <c r="AU18" s="54">
        <f t="shared" ref="AU18:AV18" si="15">AU4*AU$15</f>
        <v>1573333.3333333333</v>
      </c>
      <c r="AV18" s="54">
        <f t="shared" si="15"/>
        <v>2246802.3255813951</v>
      </c>
    </row>
    <row r="19" spans="1:70" s="54" customFormat="1" x14ac:dyDescent="0.2">
      <c r="B19" s="57"/>
      <c r="C19" s="54" t="s">
        <v>56</v>
      </c>
      <c r="D19" s="54">
        <f t="shared" ref="D19:F27" si="16">D5*D$15</f>
        <v>14100000</v>
      </c>
      <c r="E19" s="54">
        <f t="shared" si="16"/>
        <v>11275636.363636363</v>
      </c>
      <c r="F19" s="54">
        <f t="shared" si="16"/>
        <v>6681739.1304347832</v>
      </c>
      <c r="G19" s="58"/>
      <c r="H19" s="58"/>
      <c r="I19" s="54" t="s">
        <v>56</v>
      </c>
      <c r="J19" s="54">
        <f t="shared" ref="J19:L19" si="17">J5*J$15</f>
        <v>9060000</v>
      </c>
      <c r="K19" s="54">
        <f t="shared" si="17"/>
        <v>5798076.923076923</v>
      </c>
      <c r="L19" s="54">
        <f t="shared" si="17"/>
        <v>5451156.4625850348</v>
      </c>
      <c r="O19" s="54" t="s">
        <v>56</v>
      </c>
      <c r="P19" s="54">
        <f t="shared" ref="P19:R19" si="18">P5*P$15</f>
        <v>6470000</v>
      </c>
      <c r="Q19" s="54">
        <f t="shared" si="18"/>
        <v>3529942.5947187142</v>
      </c>
      <c r="R19" s="54">
        <f t="shared" si="18"/>
        <v>3732269.1292875991</v>
      </c>
      <c r="U19" s="54" t="s">
        <v>56</v>
      </c>
      <c r="V19" s="54">
        <f t="shared" ref="V19:X19" si="19">V5*V$15</f>
        <v>4470000</v>
      </c>
      <c r="W19" s="54">
        <f t="shared" si="19"/>
        <v>3673100.8717310089</v>
      </c>
      <c r="X19" s="54">
        <f t="shared" si="19"/>
        <v>4176767.41130092</v>
      </c>
      <c r="AA19" s="54" t="s">
        <v>56</v>
      </c>
      <c r="AB19" s="54">
        <f t="shared" ref="AB19:AD19" si="20">AB5*AB$15</f>
        <v>5640000</v>
      </c>
      <c r="AC19" s="54">
        <f t="shared" si="20"/>
        <v>5102074.6887966814</v>
      </c>
      <c r="AD19" s="54">
        <f t="shared" si="20"/>
        <v>4166105.769230769</v>
      </c>
      <c r="AG19" s="54" t="s">
        <v>56</v>
      </c>
      <c r="AH19" s="54">
        <f t="shared" ref="AH19:AJ19" si="21">AH5*AH$15</f>
        <v>13900000</v>
      </c>
      <c r="AI19" s="54">
        <f t="shared" si="21"/>
        <v>10839205.776173284</v>
      </c>
      <c r="AJ19" s="54">
        <f t="shared" si="21"/>
        <v>10027919.708029198</v>
      </c>
      <c r="AM19" s="54" t="s">
        <v>56</v>
      </c>
      <c r="AN19" s="54">
        <f t="shared" ref="AN19:AP19" si="22">AN5*AN$15</f>
        <v>18600000</v>
      </c>
      <c r="AO19" s="54">
        <f t="shared" si="22"/>
        <v>17102990.03322259</v>
      </c>
      <c r="AP19" s="54">
        <f t="shared" si="22"/>
        <v>13065467.625899281</v>
      </c>
      <c r="AS19" s="54" t="s">
        <v>56</v>
      </c>
      <c r="AT19" s="54">
        <f t="shared" ref="AT19:AV19" si="23">AT5*AT$15</f>
        <v>8850000</v>
      </c>
      <c r="AU19" s="54">
        <f t="shared" si="23"/>
        <v>7104583.333333333</v>
      </c>
      <c r="AV19" s="54">
        <f t="shared" si="23"/>
        <v>9347383.7209302317</v>
      </c>
    </row>
    <row r="20" spans="1:70" s="54" customFormat="1" x14ac:dyDescent="0.2">
      <c r="B20" s="57"/>
      <c r="C20" s="54" t="s">
        <v>57</v>
      </c>
      <c r="D20" s="54">
        <f t="shared" si="16"/>
        <v>2050000</v>
      </c>
      <c r="E20" s="54">
        <f t="shared" si="16"/>
        <v>1592436.3636363638</v>
      </c>
      <c r="F20" s="54">
        <f t="shared" si="16"/>
        <v>1064347.8260869565</v>
      </c>
      <c r="G20" s="58"/>
      <c r="H20" s="58"/>
      <c r="I20" s="54" t="s">
        <v>57</v>
      </c>
      <c r="J20" s="54">
        <f t="shared" ref="J20:L20" si="24">J6*J$15</f>
        <v>1890000</v>
      </c>
      <c r="K20" s="54">
        <f t="shared" si="24"/>
        <v>1030769.2307692309</v>
      </c>
      <c r="L20" s="54">
        <f t="shared" si="24"/>
        <v>790022.67573696154</v>
      </c>
      <c r="O20" s="54" t="s">
        <v>57</v>
      </c>
      <c r="P20" s="54">
        <f t="shared" ref="P20:R20" si="25">P6*P$15</f>
        <v>1050000</v>
      </c>
      <c r="Q20" s="54">
        <f t="shared" si="25"/>
        <v>600923.07692307688</v>
      </c>
      <c r="R20" s="54">
        <f t="shared" si="25"/>
        <v>660324.53825857525</v>
      </c>
      <c r="U20" s="54" t="s">
        <v>57</v>
      </c>
      <c r="V20" s="54">
        <f t="shared" ref="V20:X20" si="26">V6*V$15</f>
        <v>769000</v>
      </c>
      <c r="W20" s="54">
        <f t="shared" si="26"/>
        <v>662022.41594022419</v>
      </c>
      <c r="X20" s="54">
        <f t="shared" si="26"/>
        <v>831705.6504599211</v>
      </c>
      <c r="AA20" s="54" t="s">
        <v>57</v>
      </c>
      <c r="AB20" s="54">
        <f t="shared" ref="AB20:AD20" si="27">AB6*AB$15</f>
        <v>743000</v>
      </c>
      <c r="AC20" s="54">
        <f t="shared" si="27"/>
        <v>687240.66390041495</v>
      </c>
      <c r="AD20" s="54">
        <f t="shared" si="27"/>
        <v>541211.53846153838</v>
      </c>
      <c r="AG20" s="54" t="s">
        <v>57</v>
      </c>
      <c r="AH20" s="54">
        <f t="shared" ref="AH20:AJ20" si="28">AH6*AH$15</f>
        <v>2670000</v>
      </c>
      <c r="AI20" s="54">
        <f t="shared" si="28"/>
        <v>2150108.3032490974</v>
      </c>
      <c r="AJ20" s="54">
        <f t="shared" si="28"/>
        <v>2218467.1532846717</v>
      </c>
      <c r="AM20" s="54" t="s">
        <v>57</v>
      </c>
      <c r="AN20" s="54">
        <f t="shared" ref="AN20:AP20" si="29">AN6*AN$15</f>
        <v>3150000</v>
      </c>
      <c r="AO20" s="54">
        <f t="shared" si="29"/>
        <v>3069036.5448504984</v>
      </c>
      <c r="AP20" s="54">
        <f t="shared" si="29"/>
        <v>1872374.1007194244</v>
      </c>
      <c r="AS20" s="54" t="s">
        <v>57</v>
      </c>
      <c r="AT20" s="54">
        <f t="shared" ref="AT20:AV20" si="30">AT6*AT$15</f>
        <v>732000</v>
      </c>
      <c r="AU20" s="54">
        <f t="shared" si="30"/>
        <v>558041.66666666663</v>
      </c>
      <c r="AV20" s="54">
        <f t="shared" si="30"/>
        <v>960465.11627906968</v>
      </c>
    </row>
    <row r="21" spans="1:70" s="54" customFormat="1" x14ac:dyDescent="0.2">
      <c r="B21" s="57"/>
      <c r="C21" s="54" t="s">
        <v>58</v>
      </c>
      <c r="D21" s="54">
        <f t="shared" si="16"/>
        <v>4200000</v>
      </c>
      <c r="E21" s="54">
        <f t="shared" si="16"/>
        <v>3333236.3636363638</v>
      </c>
      <c r="F21" s="54">
        <f t="shared" si="16"/>
        <v>2075478.2608695654</v>
      </c>
      <c r="G21" s="58"/>
      <c r="H21" s="58"/>
      <c r="I21" s="54" t="s">
        <v>58</v>
      </c>
      <c r="J21" s="54">
        <f t="shared" ref="J21:L21" si="31">J7*J$15</f>
        <v>2710000</v>
      </c>
      <c r="K21" s="54">
        <f t="shared" si="31"/>
        <v>1462403.8461538462</v>
      </c>
      <c r="L21" s="54">
        <f t="shared" si="31"/>
        <v>1148571.4285714286</v>
      </c>
      <c r="O21" s="54" t="s">
        <v>58</v>
      </c>
      <c r="P21" s="54">
        <f t="shared" ref="P21:R21" si="32">P7*P$15</f>
        <v>1610000</v>
      </c>
      <c r="Q21" s="54">
        <f t="shared" si="32"/>
        <v>941745.12055109069</v>
      </c>
      <c r="R21" s="54">
        <f t="shared" si="32"/>
        <v>927546.17414248025</v>
      </c>
      <c r="U21" s="54" t="s">
        <v>58</v>
      </c>
      <c r="V21" s="54">
        <f t="shared" ref="V21:X21" si="33">V7*V$15</f>
        <v>1140000</v>
      </c>
      <c r="W21" s="54">
        <f t="shared" si="33"/>
        <v>924757.16064757167</v>
      </c>
      <c r="X21" s="54">
        <f t="shared" si="33"/>
        <v>1085229.9605781867</v>
      </c>
      <c r="AA21" s="54" t="s">
        <v>58</v>
      </c>
      <c r="AB21" s="54">
        <f t="shared" ref="AB21:AD21" si="34">AB7*AB$15</f>
        <v>1280000</v>
      </c>
      <c r="AC21" s="54">
        <f t="shared" si="34"/>
        <v>1231535.2697095436</v>
      </c>
      <c r="AD21" s="54">
        <f t="shared" si="34"/>
        <v>909663.4615384615</v>
      </c>
      <c r="AG21" s="54" t="s">
        <v>58</v>
      </c>
      <c r="AH21" s="54">
        <f t="shared" ref="AH21:AJ21" si="35">AH7*AH$15</f>
        <v>3940000</v>
      </c>
      <c r="AI21" s="54">
        <f t="shared" si="35"/>
        <v>3081083.0324909748</v>
      </c>
      <c r="AJ21" s="54">
        <f t="shared" si="35"/>
        <v>2677846.7153284671</v>
      </c>
      <c r="AM21" s="54" t="s">
        <v>58</v>
      </c>
      <c r="AN21" s="54">
        <f t="shared" ref="AN21:AP21" si="36">AN7*AN$15</f>
        <v>4960000</v>
      </c>
      <c r="AO21" s="54">
        <f t="shared" si="36"/>
        <v>4893355.481727575</v>
      </c>
      <c r="AP21" s="54">
        <f t="shared" si="36"/>
        <v>3415539.5683453237</v>
      </c>
      <c r="AS21" s="54" t="s">
        <v>58</v>
      </c>
      <c r="AT21" s="54">
        <f t="shared" ref="AT21:AV21" si="37">AT7*AT$15</f>
        <v>1540000</v>
      </c>
      <c r="AU21" s="54">
        <f t="shared" si="37"/>
        <v>1483194.4444444445</v>
      </c>
      <c r="AV21" s="54">
        <f t="shared" si="37"/>
        <v>1535029.0697674418</v>
      </c>
    </row>
    <row r="22" spans="1:70" s="54" customFormat="1" x14ac:dyDescent="0.2">
      <c r="B22" s="57"/>
      <c r="C22" s="54" t="s">
        <v>59</v>
      </c>
      <c r="D22" s="54">
        <f t="shared" si="16"/>
        <v>1950000</v>
      </c>
      <c r="E22" s="54">
        <f t="shared" si="16"/>
        <v>2027636.3636363638</v>
      </c>
      <c r="F22" s="54">
        <f t="shared" si="16"/>
        <v>1064347.8260869565</v>
      </c>
      <c r="G22" s="58"/>
      <c r="H22" s="58"/>
      <c r="I22" s="54" t="s">
        <v>59</v>
      </c>
      <c r="J22" s="54">
        <f t="shared" ref="J22:L22" si="38">J8*J$15</f>
        <v>1410000</v>
      </c>
      <c r="K22" s="54">
        <f t="shared" si="38"/>
        <v>824615.38461538462</v>
      </c>
      <c r="L22" s="54">
        <f t="shared" si="38"/>
        <v>698866.21315192746</v>
      </c>
      <c r="O22" s="54" t="s">
        <v>59</v>
      </c>
      <c r="P22" s="54">
        <f t="shared" ref="P22:R22" si="39">P8*P$15</f>
        <v>757000</v>
      </c>
      <c r="Q22" s="54">
        <f t="shared" si="39"/>
        <v>421543.05396096437</v>
      </c>
      <c r="R22" s="54">
        <f t="shared" si="39"/>
        <v>486593.6675461742</v>
      </c>
      <c r="U22" s="54" t="s">
        <v>59</v>
      </c>
      <c r="V22" s="54">
        <f t="shared" ref="V22:X22" si="40">V8*V$15</f>
        <v>663000</v>
      </c>
      <c r="W22" s="54">
        <f t="shared" si="40"/>
        <v>606709.83810709836</v>
      </c>
      <c r="X22" s="54">
        <f t="shared" si="40"/>
        <v>628339.02759526938</v>
      </c>
      <c r="AA22" s="54" t="s">
        <v>59</v>
      </c>
      <c r="AB22" s="54">
        <f t="shared" ref="AB22:AD22" si="41">AB8*AB$15</f>
        <v>730000</v>
      </c>
      <c r="AC22" s="54">
        <f t="shared" si="41"/>
        <v>769709.54356846481</v>
      </c>
      <c r="AD22" s="54">
        <f t="shared" si="41"/>
        <v>442600.9615384615</v>
      </c>
      <c r="AG22" s="54" t="s">
        <v>59</v>
      </c>
      <c r="AH22" s="54">
        <f t="shared" ref="AH22:AJ22" si="42">AH8*AH$15</f>
        <v>2160000</v>
      </c>
      <c r="AI22" s="54">
        <f t="shared" si="42"/>
        <v>1994945.8483754513</v>
      </c>
      <c r="AJ22" s="54">
        <f t="shared" si="42"/>
        <v>1389343.0656934306</v>
      </c>
      <c r="AM22" s="54" t="s">
        <v>59</v>
      </c>
      <c r="AN22" s="54">
        <f t="shared" ref="AN22:AP22" si="43">AN8*AN$15</f>
        <v>2080000</v>
      </c>
      <c r="AO22" s="54">
        <f t="shared" si="43"/>
        <v>2688970.099667774</v>
      </c>
      <c r="AP22" s="54">
        <f t="shared" si="43"/>
        <v>1810647.4820143885</v>
      </c>
      <c r="AS22" s="54" t="s">
        <v>59</v>
      </c>
      <c r="AT22" s="54">
        <f t="shared" ref="AT22:AV22" si="44">AT8*AT$15</f>
        <v>658000</v>
      </c>
      <c r="AU22" s="54">
        <f t="shared" si="44"/>
        <v>612125</v>
      </c>
      <c r="AV22" s="54">
        <f t="shared" si="44"/>
        <v>630305.23255813948</v>
      </c>
    </row>
    <row r="23" spans="1:70" s="54" customFormat="1" x14ac:dyDescent="0.2">
      <c r="C23" s="54" t="s">
        <v>60</v>
      </c>
      <c r="D23" s="54">
        <f t="shared" si="16"/>
        <v>6090000</v>
      </c>
      <c r="E23" s="54">
        <f t="shared" si="16"/>
        <v>5301527.2727272734</v>
      </c>
      <c r="F23" s="54">
        <f t="shared" si="16"/>
        <v>3323130.4347826089</v>
      </c>
      <c r="I23" s="54" t="s">
        <v>60</v>
      </c>
      <c r="J23" s="54">
        <f t="shared" ref="J23:L23" si="45">J9*J$15</f>
        <v>4140000</v>
      </c>
      <c r="K23" s="54">
        <f t="shared" si="45"/>
        <v>2783076.9230769235</v>
      </c>
      <c r="L23" s="54">
        <f t="shared" si="45"/>
        <v>2521995.4648526078</v>
      </c>
      <c r="O23" s="54" t="s">
        <v>60</v>
      </c>
      <c r="P23" s="54">
        <f t="shared" ref="P23:R23" si="46">P9*P$15</f>
        <v>2270000</v>
      </c>
      <c r="Q23" s="54">
        <f t="shared" si="46"/>
        <v>1300505.1664753158</v>
      </c>
      <c r="R23" s="54">
        <f t="shared" si="46"/>
        <v>1457572.5593667547</v>
      </c>
      <c r="U23" s="54" t="s">
        <v>60</v>
      </c>
      <c r="V23" s="54">
        <f t="shared" ref="V23:X23" si="47">V9*V$15</f>
        <v>1350000</v>
      </c>
      <c r="W23" s="54">
        <f t="shared" si="47"/>
        <v>1365529.2652552926</v>
      </c>
      <c r="X23" s="54">
        <f t="shared" si="47"/>
        <v>1678002.6281208936</v>
      </c>
      <c r="AA23" s="54" t="s">
        <v>60</v>
      </c>
      <c r="AB23" s="54">
        <f t="shared" ref="AB23:AD23" si="48">AB9*AB$15</f>
        <v>1900000</v>
      </c>
      <c r="AC23" s="54">
        <f t="shared" si="48"/>
        <v>1946265.5601659752</v>
      </c>
      <c r="AD23" s="54">
        <f t="shared" si="48"/>
        <v>1253653.846153846</v>
      </c>
      <c r="AG23" s="54" t="s">
        <v>60</v>
      </c>
      <c r="AH23" s="54">
        <f t="shared" ref="AH23:AJ23" si="49">AH9*AH$15</f>
        <v>6760000</v>
      </c>
      <c r="AI23" s="54">
        <f t="shared" si="49"/>
        <v>4865451.2635379061</v>
      </c>
      <c r="AJ23" s="54">
        <f t="shared" si="49"/>
        <v>3999963.5036496352</v>
      </c>
      <c r="AM23" s="54" t="s">
        <v>60</v>
      </c>
      <c r="AN23" s="54">
        <f t="shared" ref="AN23:AP23" si="50">AN9*AN$15</f>
        <v>7500000</v>
      </c>
      <c r="AO23" s="54">
        <f t="shared" si="50"/>
        <v>7724850.4983388707</v>
      </c>
      <c r="AP23" s="54">
        <f t="shared" si="50"/>
        <v>5709712.2302158279</v>
      </c>
      <c r="AS23" s="54" t="s">
        <v>60</v>
      </c>
      <c r="AT23" s="54">
        <f t="shared" ref="AT23:AV23" si="51">AT9*AT$15</f>
        <v>2360000</v>
      </c>
      <c r="AU23" s="54">
        <f t="shared" si="51"/>
        <v>2491111.111111111</v>
      </c>
      <c r="AV23" s="54">
        <f t="shared" si="51"/>
        <v>2804215.1162790698</v>
      </c>
    </row>
    <row r="24" spans="1:70" s="54" customFormat="1" x14ac:dyDescent="0.2">
      <c r="C24" s="54" t="s">
        <v>61</v>
      </c>
      <c r="D24" s="54">
        <f t="shared" si="16"/>
        <v>4520000</v>
      </c>
      <c r="E24" s="54">
        <f t="shared" si="16"/>
        <v>3521163.6363636367</v>
      </c>
      <c r="F24" s="54">
        <f t="shared" si="16"/>
        <v>2235130.4347826089</v>
      </c>
      <c r="I24" s="54" t="s">
        <v>61</v>
      </c>
      <c r="J24" s="54">
        <f t="shared" ref="J24:L24" si="52">J10*J$15</f>
        <v>3990000</v>
      </c>
      <c r="K24" s="54">
        <f t="shared" si="52"/>
        <v>2093750.0000000002</v>
      </c>
      <c r="L24" s="54">
        <f t="shared" si="52"/>
        <v>1725895.6916099775</v>
      </c>
      <c r="O24" s="54" t="s">
        <v>61</v>
      </c>
      <c r="P24" s="54">
        <f t="shared" ref="P24:R24" si="53">P10*P$15</f>
        <v>4070000</v>
      </c>
      <c r="Q24" s="54">
        <f t="shared" si="53"/>
        <v>1960367.3938002295</v>
      </c>
      <c r="R24" s="54">
        <f t="shared" si="53"/>
        <v>2053852.2427440635</v>
      </c>
      <c r="U24" s="54" t="s">
        <v>61</v>
      </c>
      <c r="V24" s="54">
        <f t="shared" ref="V24:X24" si="54">V10*V$15</f>
        <v>2850000</v>
      </c>
      <c r="W24" s="54">
        <f t="shared" si="54"/>
        <v>2333499.3773349938</v>
      </c>
      <c r="X24" s="54">
        <f t="shared" si="54"/>
        <v>2644678.0551905385</v>
      </c>
      <c r="AA24" s="54" t="s">
        <v>61</v>
      </c>
      <c r="AB24" s="54">
        <f t="shared" ref="AB24:AD24" si="55">AB10*AB$15</f>
        <v>1800000</v>
      </c>
      <c r="AC24" s="54">
        <f t="shared" si="55"/>
        <v>2155186.7219917015</v>
      </c>
      <c r="AD24" s="54">
        <f t="shared" si="55"/>
        <v>1253653.846153846</v>
      </c>
      <c r="AG24" s="54" t="s">
        <v>61</v>
      </c>
      <c r="AH24" s="54">
        <f t="shared" ref="AH24:AJ24" si="56">AH10*AH$15</f>
        <v>8070000</v>
      </c>
      <c r="AI24" s="54">
        <f t="shared" si="56"/>
        <v>5364187.7256317688</v>
      </c>
      <c r="AJ24" s="54">
        <f t="shared" si="56"/>
        <v>5310875.9124087589</v>
      </c>
      <c r="AM24" s="54" t="s">
        <v>61</v>
      </c>
      <c r="AN24" s="54">
        <f t="shared" ref="AN24:AP24" si="57">AN10*AN$15</f>
        <v>8490000</v>
      </c>
      <c r="AO24" s="54">
        <f t="shared" si="57"/>
        <v>9150099.6677740868</v>
      </c>
      <c r="AP24" s="54">
        <f t="shared" si="57"/>
        <v>6090359.7122302158</v>
      </c>
      <c r="AS24" s="54" t="s">
        <v>61</v>
      </c>
      <c r="AT24" s="54">
        <f t="shared" ref="AT24:AV24" si="58">AT10*AT$15</f>
        <v>3630000</v>
      </c>
      <c r="AU24" s="54">
        <f t="shared" si="58"/>
        <v>3195833.333333333</v>
      </c>
      <c r="AV24" s="54">
        <f t="shared" si="58"/>
        <v>3961918.6046511629</v>
      </c>
    </row>
    <row r="25" spans="1:70" s="54" customFormat="1" x14ac:dyDescent="0.2">
      <c r="B25" s="57"/>
      <c r="C25" s="54" t="s">
        <v>62</v>
      </c>
      <c r="D25" s="54">
        <f t="shared" si="16"/>
        <v>1280000</v>
      </c>
      <c r="E25" s="54">
        <f t="shared" si="16"/>
        <v>1147345.4545454546</v>
      </c>
      <c r="F25" s="54">
        <f t="shared" si="16"/>
        <v>703652.17391304346</v>
      </c>
      <c r="I25" s="54" t="s">
        <v>62</v>
      </c>
      <c r="J25" s="54">
        <f t="shared" ref="J25:L25" si="59">J11*J$15</f>
        <v>993000</v>
      </c>
      <c r="K25" s="54">
        <f t="shared" si="59"/>
        <v>760192.30769230775</v>
      </c>
      <c r="L25" s="54">
        <f t="shared" si="59"/>
        <v>808253.96825396828</v>
      </c>
      <c r="O25" s="54" t="s">
        <v>62</v>
      </c>
      <c r="P25" s="54">
        <f t="shared" ref="P25:R25" si="60">P11*P$15</f>
        <v>1110000</v>
      </c>
      <c r="Q25" s="54">
        <f t="shared" si="60"/>
        <v>672675.0861079219</v>
      </c>
      <c r="R25" s="54">
        <f t="shared" si="60"/>
        <v>642656.99208443274</v>
      </c>
      <c r="U25" s="54" t="s">
        <v>62</v>
      </c>
      <c r="V25" s="54">
        <f t="shared" ref="V25:X25" si="61">V11*V$15</f>
        <v>779000</v>
      </c>
      <c r="W25" s="54">
        <f t="shared" si="61"/>
        <v>667207.97011207975</v>
      </c>
      <c r="X25" s="54">
        <f t="shared" si="61"/>
        <v>724094.61235216819</v>
      </c>
      <c r="AA25" s="54" t="s">
        <v>62</v>
      </c>
      <c r="AB25" s="54">
        <f t="shared" ref="AB25:AD25" si="62">AB11*AB$15</f>
        <v>644000</v>
      </c>
      <c r="AC25" s="54">
        <f t="shared" si="62"/>
        <v>769709.54356846481</v>
      </c>
      <c r="AD25" s="54">
        <f t="shared" si="62"/>
        <v>509870.19230769225</v>
      </c>
      <c r="AG25" s="54" t="s">
        <v>62</v>
      </c>
      <c r="AH25" s="54">
        <f t="shared" ref="AH25:AJ25" si="63">AH11*AH$15</f>
        <v>1410000</v>
      </c>
      <c r="AI25" s="54">
        <f t="shared" si="63"/>
        <v>1274548.7364620939</v>
      </c>
      <c r="AJ25" s="54">
        <f t="shared" si="63"/>
        <v>1333321.1678832117</v>
      </c>
      <c r="AM25" s="54" t="s">
        <v>62</v>
      </c>
      <c r="AN25" s="54">
        <f t="shared" ref="AN25:AP25" si="64">AN11*AN$15</f>
        <v>1420000</v>
      </c>
      <c r="AO25" s="54">
        <f t="shared" si="64"/>
        <v>1833820.5980066445</v>
      </c>
      <c r="AP25" s="54">
        <f t="shared" si="64"/>
        <v>1357985.6115107914</v>
      </c>
      <c r="AS25" s="54" t="s">
        <v>62</v>
      </c>
      <c r="AT25" s="54">
        <f t="shared" ref="AT25:AV25" si="65">AT11*AT$15</f>
        <v>1240000</v>
      </c>
      <c r="AU25" s="54">
        <f t="shared" si="65"/>
        <v>1024305.5555555555</v>
      </c>
      <c r="AV25" s="54">
        <f t="shared" si="65"/>
        <v>1286337.2093023255</v>
      </c>
    </row>
    <row r="26" spans="1:70" s="54" customFormat="1" x14ac:dyDescent="0.2">
      <c r="B26" s="57"/>
      <c r="C26" s="54" t="s">
        <v>63</v>
      </c>
      <c r="D26" s="54">
        <f t="shared" si="16"/>
        <v>4170000</v>
      </c>
      <c r="E26" s="54">
        <f t="shared" si="16"/>
        <v>3402472.7272727275</v>
      </c>
      <c r="F26" s="54">
        <f t="shared" si="16"/>
        <v>1732521.7391304348</v>
      </c>
      <c r="G26" s="59"/>
      <c r="H26" s="59"/>
      <c r="I26" s="54" t="s">
        <v>63</v>
      </c>
      <c r="J26" s="54">
        <f t="shared" ref="J26:L26" si="66">J12*J$15</f>
        <v>3100000</v>
      </c>
      <c r="K26" s="54">
        <f t="shared" si="66"/>
        <v>1713653.8461538462</v>
      </c>
      <c r="L26" s="54">
        <f t="shared" si="66"/>
        <v>1701587.3015873018</v>
      </c>
      <c r="O26" s="54" t="s">
        <v>63</v>
      </c>
      <c r="P26" s="54">
        <f t="shared" ref="P26:R26" si="67">P12*P$15</f>
        <v>2650000</v>
      </c>
      <c r="Q26" s="54">
        <f t="shared" si="67"/>
        <v>1377382.319173364</v>
      </c>
      <c r="R26" s="54">
        <f t="shared" si="67"/>
        <v>1302981.530343008</v>
      </c>
      <c r="U26" s="54" t="s">
        <v>63</v>
      </c>
      <c r="V26" s="54">
        <f t="shared" ref="V26:X26" si="68">V12*V$15</f>
        <v>1670000</v>
      </c>
      <c r="W26" s="54">
        <f t="shared" si="68"/>
        <v>1382814.4458281444</v>
      </c>
      <c r="X26" s="54">
        <f t="shared" si="68"/>
        <v>1358817.3455978974</v>
      </c>
      <c r="AA26" s="54" t="s">
        <v>63</v>
      </c>
      <c r="AB26" s="54">
        <f t="shared" ref="AB26:AD26" si="69">AB12*AB$15</f>
        <v>1070000</v>
      </c>
      <c r="AC26" s="54">
        <f t="shared" si="69"/>
        <v>1084190.8713692946</v>
      </c>
      <c r="AD26" s="54">
        <f t="shared" si="69"/>
        <v>687216.34615384613</v>
      </c>
      <c r="AG26" s="54" t="s">
        <v>63</v>
      </c>
      <c r="AH26" s="54">
        <f t="shared" ref="AH26:AJ26" si="70">AH12*AH$15</f>
        <v>4710000</v>
      </c>
      <c r="AI26" s="54">
        <f t="shared" si="70"/>
        <v>3047833.9350180505</v>
      </c>
      <c r="AJ26" s="54">
        <f t="shared" si="70"/>
        <v>3126021.8978102189</v>
      </c>
      <c r="AM26" s="54" t="s">
        <v>63</v>
      </c>
      <c r="AN26" s="54">
        <f t="shared" ref="AN26:AP26" si="71">AN12*AN$15</f>
        <v>5140000</v>
      </c>
      <c r="AO26" s="54">
        <f t="shared" si="71"/>
        <v>4218737.5415282389</v>
      </c>
      <c r="AP26" s="54">
        <f t="shared" si="71"/>
        <v>3580143.8848920865</v>
      </c>
      <c r="AS26" s="54" t="s">
        <v>63</v>
      </c>
      <c r="AT26" s="54">
        <f t="shared" ref="AT26:AV26" si="72">AT12*AT$15</f>
        <v>2090000</v>
      </c>
      <c r="AU26" s="54">
        <f t="shared" si="72"/>
        <v>1671666.6666666665</v>
      </c>
      <c r="AV26" s="54">
        <f t="shared" si="72"/>
        <v>1946656.9767441859</v>
      </c>
    </row>
    <row r="27" spans="1:70" s="54" customFormat="1" x14ac:dyDescent="0.2">
      <c r="B27" s="57"/>
      <c r="C27" s="54" t="s">
        <v>64</v>
      </c>
      <c r="D27" s="54">
        <f t="shared" si="16"/>
        <v>5900000</v>
      </c>
      <c r="E27" s="54">
        <f t="shared" si="16"/>
        <v>4193745.4545454546</v>
      </c>
      <c r="F27" s="54">
        <f t="shared" si="16"/>
        <v>2678608.6956521738</v>
      </c>
      <c r="G27" s="59"/>
      <c r="H27" s="59"/>
      <c r="I27" s="54" t="s">
        <v>64</v>
      </c>
      <c r="J27" s="54">
        <f t="shared" ref="J27:L27" si="73">J13*J$15</f>
        <v>4520000</v>
      </c>
      <c r="K27" s="54">
        <f t="shared" si="73"/>
        <v>2596250</v>
      </c>
      <c r="L27" s="54">
        <f t="shared" si="73"/>
        <v>3081088.4353741501</v>
      </c>
      <c r="O27" s="54" t="s">
        <v>64</v>
      </c>
      <c r="P27" s="54">
        <f t="shared" ref="P27:R27" si="74">P13*P$15</f>
        <v>3960000</v>
      </c>
      <c r="Q27" s="54">
        <f t="shared" si="74"/>
        <v>2107715.2698048218</v>
      </c>
      <c r="R27" s="54">
        <f t="shared" si="74"/>
        <v>2090659.6306068604</v>
      </c>
      <c r="U27" s="54" t="s">
        <v>64</v>
      </c>
      <c r="V27" s="54">
        <f>V13*V$15</f>
        <v>3060000</v>
      </c>
      <c r="W27" s="54">
        <f t="shared" ref="W27:X27" si="75">W13*W$15</f>
        <v>2203860.5230386052</v>
      </c>
      <c r="X27" s="54">
        <f t="shared" si="75"/>
        <v>2589960.5781865967</v>
      </c>
      <c r="AA27" s="54" t="s">
        <v>64</v>
      </c>
      <c r="AB27" s="54">
        <f>AB13*AB$15</f>
        <v>9880000</v>
      </c>
      <c r="AC27" s="54">
        <f t="shared" ref="AC27:AD27" si="76">AC13*AC$15</f>
        <v>8884647.3029045649</v>
      </c>
      <c r="AD27" s="54">
        <f t="shared" si="76"/>
        <v>5266875</v>
      </c>
      <c r="AG27" s="54" t="s">
        <v>64</v>
      </c>
      <c r="AH27" s="54">
        <f t="shared" ref="AH27:AJ27" si="77">AH13*AH$15</f>
        <v>7370000</v>
      </c>
      <c r="AI27" s="54">
        <f t="shared" si="77"/>
        <v>5630180.5054151621</v>
      </c>
      <c r="AJ27" s="54">
        <f t="shared" si="77"/>
        <v>5523759.1240875917</v>
      </c>
      <c r="AM27" s="54" t="s">
        <v>64</v>
      </c>
      <c r="AN27" s="54">
        <f t="shared" ref="AN27:AP27" si="78">AN13*AN$15</f>
        <v>9080000</v>
      </c>
      <c r="AO27" s="54">
        <f t="shared" si="78"/>
        <v>7544318.9368770765</v>
      </c>
      <c r="AP27" s="54">
        <f t="shared" si="78"/>
        <v>5833165.4676258992</v>
      </c>
      <c r="AS27" s="54" t="s">
        <v>64</v>
      </c>
      <c r="AT27" s="54">
        <f t="shared" ref="AT27:AV27" si="79">AT13*AT$15</f>
        <v>4240000</v>
      </c>
      <c r="AU27" s="54">
        <f t="shared" si="79"/>
        <v>3474444.4444444445</v>
      </c>
      <c r="AV27" s="54">
        <f t="shared" si="79"/>
        <v>4227761.6279069763</v>
      </c>
    </row>
    <row r="28" spans="1:70" x14ac:dyDescent="0.2">
      <c r="B28" s="33"/>
      <c r="G28" s="34"/>
      <c r="H28" s="34"/>
      <c r="I28" s="34"/>
      <c r="J28" s="34"/>
      <c r="K28" s="34"/>
      <c r="L28" s="34"/>
    </row>
    <row r="29" spans="1:70" x14ac:dyDescent="0.2">
      <c r="B29" s="33"/>
      <c r="G29" s="34"/>
      <c r="H29" s="34"/>
    </row>
    <row r="30" spans="1:70" x14ac:dyDescent="0.2">
      <c r="A30" s="2" t="s">
        <v>73</v>
      </c>
      <c r="B30" s="2" t="s">
        <v>55</v>
      </c>
      <c r="C30" s="40" t="s">
        <v>0</v>
      </c>
      <c r="D30" s="40" t="s">
        <v>1</v>
      </c>
      <c r="E30" s="40" t="s">
        <v>2</v>
      </c>
      <c r="F30" s="7" t="s">
        <v>69</v>
      </c>
      <c r="G30" s="40" t="s">
        <v>70</v>
      </c>
      <c r="I30" s="2" t="s">
        <v>56</v>
      </c>
      <c r="J30" s="40" t="s">
        <v>0</v>
      </c>
      <c r="K30" s="40" t="s">
        <v>1</v>
      </c>
      <c r="L30" s="40" t="s">
        <v>2</v>
      </c>
      <c r="M30" s="7" t="s">
        <v>69</v>
      </c>
      <c r="N30" s="40" t="s">
        <v>70</v>
      </c>
      <c r="P30" s="2" t="s">
        <v>57</v>
      </c>
      <c r="Q30" s="40" t="s">
        <v>0</v>
      </c>
      <c r="R30" s="40" t="s">
        <v>1</v>
      </c>
      <c r="S30" s="40" t="s">
        <v>2</v>
      </c>
      <c r="T30" s="7" t="s">
        <v>69</v>
      </c>
      <c r="U30" s="40" t="s">
        <v>70</v>
      </c>
      <c r="W30" s="2" t="s">
        <v>58</v>
      </c>
      <c r="X30" s="40" t="s">
        <v>0</v>
      </c>
      <c r="Y30" s="40" t="s">
        <v>1</v>
      </c>
      <c r="Z30" s="40" t="s">
        <v>2</v>
      </c>
      <c r="AA30" s="7" t="s">
        <v>69</v>
      </c>
      <c r="AB30" s="40" t="s">
        <v>70</v>
      </c>
      <c r="AD30" s="2" t="s">
        <v>59</v>
      </c>
      <c r="AE30" s="40" t="s">
        <v>0</v>
      </c>
      <c r="AF30" s="40" t="s">
        <v>1</v>
      </c>
      <c r="AG30" s="40" t="s">
        <v>2</v>
      </c>
      <c r="AH30" s="7" t="s">
        <v>69</v>
      </c>
      <c r="AI30" s="40" t="s">
        <v>70</v>
      </c>
      <c r="AK30" s="2" t="s">
        <v>60</v>
      </c>
      <c r="AL30" s="40" t="s">
        <v>0</v>
      </c>
      <c r="AM30" s="40" t="s">
        <v>1</v>
      </c>
      <c r="AN30" s="40" t="s">
        <v>2</v>
      </c>
      <c r="AO30" s="7" t="s">
        <v>69</v>
      </c>
      <c r="AP30" s="40" t="s">
        <v>70</v>
      </c>
      <c r="AR30" s="2" t="s">
        <v>105</v>
      </c>
      <c r="AS30" s="40" t="s">
        <v>0</v>
      </c>
      <c r="AT30" s="40" t="s">
        <v>1</v>
      </c>
      <c r="AU30" s="40" t="s">
        <v>2</v>
      </c>
      <c r="AV30" s="7" t="s">
        <v>69</v>
      </c>
      <c r="AW30" s="40" t="s">
        <v>70</v>
      </c>
      <c r="AY30" s="2" t="s">
        <v>62</v>
      </c>
      <c r="AZ30" s="40" t="s">
        <v>0</v>
      </c>
      <c r="BA30" s="40" t="s">
        <v>1</v>
      </c>
      <c r="BB30" s="40" t="s">
        <v>2</v>
      </c>
      <c r="BC30" s="7" t="s">
        <v>69</v>
      </c>
      <c r="BD30" s="40" t="s">
        <v>70</v>
      </c>
      <c r="BF30" s="2" t="s">
        <v>63</v>
      </c>
      <c r="BG30" s="40" t="s">
        <v>0</v>
      </c>
      <c r="BH30" s="40" t="s">
        <v>1</v>
      </c>
      <c r="BI30" s="40" t="s">
        <v>2</v>
      </c>
      <c r="BJ30" s="7" t="s">
        <v>69</v>
      </c>
      <c r="BK30" s="40" t="s">
        <v>70</v>
      </c>
      <c r="BM30" s="2" t="s">
        <v>64</v>
      </c>
      <c r="BN30" s="40" t="s">
        <v>0</v>
      </c>
      <c r="BO30" s="40" t="s">
        <v>1</v>
      </c>
      <c r="BP30" s="40" t="s">
        <v>2</v>
      </c>
      <c r="BQ30" s="7" t="s">
        <v>69</v>
      </c>
      <c r="BR30" s="40" t="s">
        <v>70</v>
      </c>
    </row>
    <row r="31" spans="1:70" x14ac:dyDescent="0.2">
      <c r="B31" t="s">
        <v>4</v>
      </c>
      <c r="C31" s="7">
        <f>D18</f>
        <v>2470000</v>
      </c>
      <c r="D31" s="7">
        <f t="shared" ref="D31:E31" si="80">E18</f>
        <v>2522181.8181818184</v>
      </c>
      <c r="E31" s="7">
        <f t="shared" si="80"/>
        <v>1501913.043478261</v>
      </c>
      <c r="F31">
        <f>AVERAGE(C31:E31)</f>
        <v>2164698.2872200264</v>
      </c>
      <c r="G31">
        <f>F$37/F31</f>
        <v>2.4460598815152559</v>
      </c>
      <c r="I31" t="s">
        <v>4</v>
      </c>
      <c r="J31" s="7">
        <f>D19</f>
        <v>14100000</v>
      </c>
      <c r="K31" s="7">
        <f t="shared" ref="K31:L31" si="81">E19</f>
        <v>11275636.363636363</v>
      </c>
      <c r="L31" s="7">
        <f t="shared" si="81"/>
        <v>6681739.1304347832</v>
      </c>
      <c r="M31">
        <f>AVERAGE(J31:L31)</f>
        <v>10685791.831357049</v>
      </c>
      <c r="N31">
        <f>M$37/M31</f>
        <v>1.5212866589200778</v>
      </c>
      <c r="P31" t="s">
        <v>4</v>
      </c>
      <c r="Q31" s="7">
        <f>D20</f>
        <v>2050000</v>
      </c>
      <c r="R31" s="7">
        <f t="shared" ref="R31:S31" si="82">E20</f>
        <v>1592436.3636363638</v>
      </c>
      <c r="S31" s="7">
        <f t="shared" si="82"/>
        <v>1064347.8260869565</v>
      </c>
      <c r="T31">
        <f>AVERAGE(Q31:S31)</f>
        <v>1568928.0632411067</v>
      </c>
      <c r="U31">
        <f>T$37/T31</f>
        <v>1.7190953142140051</v>
      </c>
      <c r="W31" t="s">
        <v>4</v>
      </c>
      <c r="X31" s="7">
        <f>D21</f>
        <v>4200000</v>
      </c>
      <c r="Y31" s="7">
        <f t="shared" ref="Y31:Z31" si="83">E21</f>
        <v>3333236.3636363638</v>
      </c>
      <c r="Z31" s="7">
        <f t="shared" si="83"/>
        <v>2075478.2608695654</v>
      </c>
      <c r="AA31">
        <f>AVERAGE(X31:Z31)</f>
        <v>3202904.87483531</v>
      </c>
      <c r="AB31">
        <f>AA$37/AA31</f>
        <v>1.3809230025660346</v>
      </c>
      <c r="AD31" t="s">
        <v>4</v>
      </c>
      <c r="AE31" s="7">
        <f>D22</f>
        <v>1950000</v>
      </c>
      <c r="AF31" s="7">
        <f t="shared" ref="AF31:AG31" si="84">E22</f>
        <v>2027636.3636363638</v>
      </c>
      <c r="AG31" s="7">
        <f t="shared" si="84"/>
        <v>1064347.8260869565</v>
      </c>
      <c r="AH31">
        <f>AVERAGE(AE31:AG31)</f>
        <v>1680661.3965744402</v>
      </c>
      <c r="AI31">
        <f>AH$37/AH31</f>
        <v>1.3049659289080835</v>
      </c>
      <c r="AK31" t="s">
        <v>4</v>
      </c>
      <c r="AL31" s="7">
        <f>D23</f>
        <v>6090000</v>
      </c>
      <c r="AM31" s="7">
        <f>E23</f>
        <v>5301527.2727272734</v>
      </c>
      <c r="AN31" s="7">
        <f>F23</f>
        <v>3323130.4347826089</v>
      </c>
      <c r="AO31">
        <f>AVERAGE(AL31:AN31)</f>
        <v>4904885.9025032939</v>
      </c>
      <c r="AP31">
        <f t="shared" ref="AP31:AP38" si="85">AO$37/AO31</f>
        <v>1.4227013053705204</v>
      </c>
      <c r="AR31" t="s">
        <v>4</v>
      </c>
      <c r="AS31" s="7">
        <f>D24</f>
        <v>4520000</v>
      </c>
      <c r="AT31" s="7">
        <f t="shared" ref="AT31:AU31" si="86">E24</f>
        <v>3521163.6363636367</v>
      </c>
      <c r="AU31" s="7">
        <f t="shared" si="86"/>
        <v>2235130.4347826089</v>
      </c>
      <c r="AV31">
        <f>AVERAGE(AS31:AU31)</f>
        <v>3425431.3570487485</v>
      </c>
      <c r="AW31">
        <f>AV$37/AV31</f>
        <v>2.3092429250963762</v>
      </c>
      <c r="AY31" t="s">
        <v>4</v>
      </c>
      <c r="AZ31" s="7">
        <f>D25</f>
        <v>1280000</v>
      </c>
      <c r="BA31" s="7">
        <f t="shared" ref="BA31:BB31" si="87">E25</f>
        <v>1147345.4545454546</v>
      </c>
      <c r="BB31" s="7">
        <f t="shared" si="87"/>
        <v>703652.17391304346</v>
      </c>
      <c r="BC31">
        <f>AVERAGE(AZ31:BB31)</f>
        <v>1043665.8761528326</v>
      </c>
      <c r="BD31">
        <f>BC$37/BC31</f>
        <v>1.4729510388636076</v>
      </c>
      <c r="BF31" t="s">
        <v>4</v>
      </c>
      <c r="BG31" s="7">
        <f>D26</f>
        <v>4170000</v>
      </c>
      <c r="BH31" s="7">
        <f t="shared" ref="BH31:BI31" si="88">E26</f>
        <v>3402472.7272727275</v>
      </c>
      <c r="BI31" s="7">
        <f t="shared" si="88"/>
        <v>1732521.7391304348</v>
      </c>
      <c r="BJ31">
        <f>AVERAGE(BG31:BI31)</f>
        <v>3101664.8221343872</v>
      </c>
      <c r="BK31">
        <f>BJ$37/BJ31</f>
        <v>1.3905308029078109</v>
      </c>
      <c r="BM31" t="s">
        <v>4</v>
      </c>
      <c r="BN31" s="7">
        <f>D27</f>
        <v>5900000</v>
      </c>
      <c r="BO31" s="7">
        <f t="shared" ref="BO31:BP31" si="89">E27</f>
        <v>4193745.4545454546</v>
      </c>
      <c r="BP31" s="7">
        <f t="shared" si="89"/>
        <v>2678608.6956521738</v>
      </c>
      <c r="BQ31">
        <f>AVERAGE(BN31:BP31)</f>
        <v>4257451.3833992099</v>
      </c>
      <c r="BR31">
        <f>BQ$37/BQ31</f>
        <v>1.7582885770635699</v>
      </c>
    </row>
    <row r="32" spans="1:70" x14ac:dyDescent="0.2">
      <c r="B32" s="33" t="s">
        <v>5</v>
      </c>
      <c r="C32" s="7">
        <f>J18</f>
        <v>2150000</v>
      </c>
      <c r="D32" s="7">
        <f t="shared" ref="D32:E32" si="90">K18</f>
        <v>1166057.6923076925</v>
      </c>
      <c r="E32" s="7">
        <f t="shared" si="90"/>
        <v>1361269.8412698414</v>
      </c>
      <c r="F32">
        <f t="shared" ref="F32:F38" si="91">AVERAGE(C32:E32)</f>
        <v>1559109.1778591778</v>
      </c>
      <c r="G32">
        <f t="shared" ref="G32:G38" si="92">F$37/F32</f>
        <v>3.3961583390999381</v>
      </c>
      <c r="I32" s="33" t="s">
        <v>5</v>
      </c>
      <c r="J32" s="7">
        <f>J19</f>
        <v>9060000</v>
      </c>
      <c r="K32" s="7">
        <f t="shared" ref="K32:L32" si="93">K19</f>
        <v>5798076.923076923</v>
      </c>
      <c r="L32" s="7">
        <f t="shared" si="93"/>
        <v>5451156.4625850348</v>
      </c>
      <c r="M32">
        <f t="shared" ref="M32:M38" si="94">AVERAGE(J32:L32)</f>
        <v>6769744.4618873196</v>
      </c>
      <c r="N32">
        <f t="shared" ref="N32:N38" si="95">M$37/M32</f>
        <v>2.4012948560407867</v>
      </c>
      <c r="P32" s="33" t="s">
        <v>5</v>
      </c>
      <c r="Q32" s="7">
        <f>J20</f>
        <v>1890000</v>
      </c>
      <c r="R32" s="7">
        <f t="shared" ref="R32:S32" si="96">K20</f>
        <v>1030769.2307692309</v>
      </c>
      <c r="S32" s="7">
        <f t="shared" si="96"/>
        <v>790022.67573696154</v>
      </c>
      <c r="T32">
        <f t="shared" ref="T32:T38" si="97">AVERAGE(Q32:S32)</f>
        <v>1236930.6355020641</v>
      </c>
      <c r="U32">
        <f t="shared" ref="U32:U38" si="98">T$37/T32</f>
        <v>2.1805077863253715</v>
      </c>
      <c r="W32" s="33" t="s">
        <v>5</v>
      </c>
      <c r="X32" s="7">
        <f>J21</f>
        <v>2710000</v>
      </c>
      <c r="Y32" s="7">
        <f t="shared" ref="Y32:Z32" si="99">K21</f>
        <v>1462403.8461538462</v>
      </c>
      <c r="Z32" s="7">
        <f t="shared" si="99"/>
        <v>1148571.4285714286</v>
      </c>
      <c r="AA32">
        <f t="shared" ref="AA32:AA38" si="100">AVERAGE(X32:Z32)</f>
        <v>1773658.424908425</v>
      </c>
      <c r="AB32">
        <f t="shared" ref="AB32:AB38" si="101">AA$37/AA32</f>
        <v>2.4936960547628138</v>
      </c>
      <c r="AD32" s="33" t="s">
        <v>5</v>
      </c>
      <c r="AE32" s="7">
        <f>J22</f>
        <v>1410000</v>
      </c>
      <c r="AF32" s="7">
        <f t="shared" ref="AF32:AG32" si="102">K22</f>
        <v>824615.38461538462</v>
      </c>
      <c r="AG32" s="7">
        <f t="shared" si="102"/>
        <v>698866.21315192746</v>
      </c>
      <c r="AH32">
        <f t="shared" ref="AH32:AH38" si="103">AVERAGE(AE32:AG32)</f>
        <v>977827.19925577065</v>
      </c>
      <c r="AI32">
        <f t="shared" ref="AI32:AI38" si="104">AH$37/AH32</f>
        <v>2.242938079683181</v>
      </c>
      <c r="AK32" s="33" t="s">
        <v>5</v>
      </c>
      <c r="AL32" s="7">
        <f>J23</f>
        <v>4140000</v>
      </c>
      <c r="AM32" s="7">
        <f>K23</f>
        <v>2783076.9230769235</v>
      </c>
      <c r="AN32" s="7">
        <f>L23</f>
        <v>2521995.4648526078</v>
      </c>
      <c r="AO32">
        <f t="shared" ref="AO32:AO38" si="105">AVERAGE(AL32:AN32)</f>
        <v>3148357.4626431777</v>
      </c>
      <c r="AP32">
        <f t="shared" si="85"/>
        <v>2.2164533916445497</v>
      </c>
      <c r="AR32" s="33" t="s">
        <v>5</v>
      </c>
      <c r="AS32" s="7">
        <f>J24</f>
        <v>3990000</v>
      </c>
      <c r="AT32" s="7">
        <f t="shared" ref="AT32:AU32" si="106">K24</f>
        <v>2093750.0000000002</v>
      </c>
      <c r="AU32" s="7">
        <f t="shared" si="106"/>
        <v>1725895.6916099775</v>
      </c>
      <c r="AV32">
        <f t="shared" ref="AV32:AV38" si="107">AVERAGE(AS32:AU32)</f>
        <v>2603215.2305366592</v>
      </c>
      <c r="AW32">
        <f t="shared" ref="AW32:AW38" si="108">AV$37/AV32</f>
        <v>3.0386089609030922</v>
      </c>
      <c r="AY32" s="33" t="s">
        <v>5</v>
      </c>
      <c r="AZ32" s="7">
        <f>J25</f>
        <v>993000</v>
      </c>
      <c r="BA32" s="7">
        <f t="shared" ref="BA32:BB32" si="109">K25</f>
        <v>760192.30769230775</v>
      </c>
      <c r="BB32" s="7">
        <f t="shared" si="109"/>
        <v>808253.96825396828</v>
      </c>
      <c r="BC32">
        <f t="shared" ref="BC32:BC38" si="110">AVERAGE(AZ32:BB32)</f>
        <v>853815.42531542538</v>
      </c>
      <c r="BD32">
        <f t="shared" ref="BD32:BD38" si="111">BC$37/BC32</f>
        <v>1.8004696225040655</v>
      </c>
      <c r="BF32" s="33" t="s">
        <v>5</v>
      </c>
      <c r="BG32" s="7">
        <f>J26</f>
        <v>3100000</v>
      </c>
      <c r="BH32" s="7">
        <f t="shared" ref="BH32:BI32" si="112">K26</f>
        <v>1713653.8461538462</v>
      </c>
      <c r="BI32" s="7">
        <f t="shared" si="112"/>
        <v>1701587.3015873018</v>
      </c>
      <c r="BJ32">
        <f t="shared" ref="BJ32:BJ38" si="113">AVERAGE(BG32:BI32)</f>
        <v>2171747.0492470493</v>
      </c>
      <c r="BK32">
        <f t="shared" ref="BK32:BK38" si="114">BJ$37/BJ32</f>
        <v>1.9859405251494449</v>
      </c>
      <c r="BM32" s="33" t="s">
        <v>5</v>
      </c>
      <c r="BN32" s="7">
        <f>J27</f>
        <v>4520000</v>
      </c>
      <c r="BO32" s="7">
        <f t="shared" ref="BO32:BP32" si="115">K27</f>
        <v>2596250</v>
      </c>
      <c r="BP32" s="7">
        <f t="shared" si="115"/>
        <v>3081088.4353741501</v>
      </c>
      <c r="BQ32">
        <f t="shared" ref="BQ32:BQ38" si="116">AVERAGE(BN32:BP32)</f>
        <v>3399112.8117913832</v>
      </c>
      <c r="BR32">
        <f t="shared" ref="BR32:BR38" si="117">BQ$37/BQ32</f>
        <v>2.2022888175015236</v>
      </c>
    </row>
    <row r="33" spans="1:70" x14ac:dyDescent="0.2">
      <c r="B33" s="33" t="s">
        <v>6</v>
      </c>
      <c r="C33" s="7">
        <f>P18</f>
        <v>1370000</v>
      </c>
      <c r="D33" s="7">
        <f t="shared" ref="D33:E33" si="118">Q18</f>
        <v>711113.66245694598</v>
      </c>
      <c r="E33" s="7">
        <f t="shared" si="118"/>
        <v>651490.765171504</v>
      </c>
      <c r="F33">
        <f t="shared" si="91"/>
        <v>910868.1425428167</v>
      </c>
      <c r="G33">
        <f t="shared" si="92"/>
        <v>5.8131154100658398</v>
      </c>
      <c r="H33" s="35"/>
      <c r="I33" s="33" t="s">
        <v>6</v>
      </c>
      <c r="J33" s="7">
        <f>P19</f>
        <v>6470000</v>
      </c>
      <c r="K33" s="7">
        <f t="shared" ref="K33:L33" si="119">Q19</f>
        <v>3529942.5947187142</v>
      </c>
      <c r="L33" s="7">
        <f t="shared" si="119"/>
        <v>3732269.1292875991</v>
      </c>
      <c r="M33">
        <f t="shared" si="94"/>
        <v>4577403.9080021037</v>
      </c>
      <c r="N33">
        <f t="shared" si="95"/>
        <v>3.5513913300554538</v>
      </c>
      <c r="P33" s="33" t="s">
        <v>6</v>
      </c>
      <c r="Q33" s="7">
        <f>P20</f>
        <v>1050000</v>
      </c>
      <c r="R33" s="7">
        <f t="shared" ref="R33:S33" si="120">Q20</f>
        <v>600923.07692307688</v>
      </c>
      <c r="S33" s="7">
        <f t="shared" si="120"/>
        <v>660324.53825857525</v>
      </c>
      <c r="T33">
        <f t="shared" si="97"/>
        <v>770415.87172721745</v>
      </c>
      <c r="U33">
        <f t="shared" si="98"/>
        <v>3.500884367568716</v>
      </c>
      <c r="W33" s="33" t="s">
        <v>6</v>
      </c>
      <c r="X33" s="7">
        <f>P21</f>
        <v>1610000</v>
      </c>
      <c r="Y33" s="7">
        <f t="shared" ref="Y33:Z33" si="121">Q21</f>
        <v>941745.12055109069</v>
      </c>
      <c r="Z33" s="7">
        <f t="shared" si="121"/>
        <v>927546.17414248025</v>
      </c>
      <c r="AA33">
        <f t="shared" si="100"/>
        <v>1159763.7648978571</v>
      </c>
      <c r="AB33">
        <f t="shared" si="101"/>
        <v>3.8136775355112995</v>
      </c>
      <c r="AD33" s="33" t="s">
        <v>6</v>
      </c>
      <c r="AE33" s="7">
        <f>P22</f>
        <v>757000</v>
      </c>
      <c r="AF33" s="7">
        <f t="shared" ref="AF33:AG33" si="122">Q22</f>
        <v>421543.05396096437</v>
      </c>
      <c r="AG33" s="7">
        <f t="shared" si="122"/>
        <v>486593.6675461742</v>
      </c>
      <c r="AH33">
        <f t="shared" si="103"/>
        <v>555045.57383571286</v>
      </c>
      <c r="AI33">
        <f t="shared" si="104"/>
        <v>3.9513978021737817</v>
      </c>
      <c r="AK33" s="33" t="s">
        <v>6</v>
      </c>
      <c r="AL33" s="7">
        <f>P23</f>
        <v>2270000</v>
      </c>
      <c r="AM33" s="7">
        <f>Q23</f>
        <v>1300505.1664753158</v>
      </c>
      <c r="AN33" s="7">
        <f>R23</f>
        <v>1457572.5593667547</v>
      </c>
      <c r="AO33">
        <f t="shared" si="105"/>
        <v>1676025.9086140234</v>
      </c>
      <c r="AP33">
        <f t="shared" si="85"/>
        <v>4.163532043460747</v>
      </c>
      <c r="AR33" s="33" t="s">
        <v>6</v>
      </c>
      <c r="AS33" s="7">
        <f>P24</f>
        <v>4070000</v>
      </c>
      <c r="AT33" s="7">
        <f t="shared" ref="AT33:AU33" si="123">Q24</f>
        <v>1960367.3938002295</v>
      </c>
      <c r="AU33" s="7">
        <f t="shared" si="123"/>
        <v>2053852.2427440635</v>
      </c>
      <c r="AV33">
        <f t="shared" si="107"/>
        <v>2694739.8788480978</v>
      </c>
      <c r="AW33">
        <f t="shared" si="108"/>
        <v>2.9354050788937007</v>
      </c>
      <c r="AY33" s="33" t="s">
        <v>6</v>
      </c>
      <c r="AZ33" s="7">
        <f>P25</f>
        <v>1110000</v>
      </c>
      <c r="BA33" s="7">
        <f t="shared" ref="BA33:BB33" si="124">Q25</f>
        <v>672675.0861079219</v>
      </c>
      <c r="BB33" s="7">
        <f t="shared" si="124"/>
        <v>642656.99208443274</v>
      </c>
      <c r="BC33">
        <f t="shared" si="110"/>
        <v>808444.02606411825</v>
      </c>
      <c r="BD33">
        <f t="shared" si="111"/>
        <v>1.9015153640134514</v>
      </c>
      <c r="BF33" s="33" t="s">
        <v>6</v>
      </c>
      <c r="BG33" s="7">
        <f>P26</f>
        <v>2650000</v>
      </c>
      <c r="BH33" s="7">
        <f t="shared" ref="BH33:BI33" si="125">Q26</f>
        <v>1377382.319173364</v>
      </c>
      <c r="BI33" s="7">
        <f t="shared" si="125"/>
        <v>1302981.530343008</v>
      </c>
      <c r="BJ33">
        <f t="shared" si="113"/>
        <v>1776787.9498387908</v>
      </c>
      <c r="BK33">
        <f t="shared" si="114"/>
        <v>2.4273917863213561</v>
      </c>
      <c r="BM33" s="33" t="s">
        <v>6</v>
      </c>
      <c r="BN33" s="6">
        <f>P27</f>
        <v>3960000</v>
      </c>
      <c r="BO33" s="7">
        <f t="shared" ref="BO33:BP33" si="126">Q27</f>
        <v>2107715.2698048218</v>
      </c>
      <c r="BP33" s="7">
        <f t="shared" si="126"/>
        <v>2090659.6306068604</v>
      </c>
      <c r="BQ33">
        <f t="shared" si="116"/>
        <v>2719458.3001372274</v>
      </c>
      <c r="BR33">
        <f t="shared" si="117"/>
        <v>2.7526909070297489</v>
      </c>
    </row>
    <row r="34" spans="1:70" x14ac:dyDescent="0.2">
      <c r="B34" t="s">
        <v>51</v>
      </c>
      <c r="C34" s="7">
        <f>V18</f>
        <v>809000</v>
      </c>
      <c r="D34" s="7">
        <f t="shared" ref="D34:E34" si="127">W18</f>
        <v>482256.53798256541</v>
      </c>
      <c r="E34" s="7">
        <f t="shared" si="127"/>
        <v>582741.13009198417</v>
      </c>
      <c r="F34">
        <f t="shared" si="91"/>
        <v>624665.88935818325</v>
      </c>
      <c r="G34">
        <f t="shared" si="92"/>
        <v>8.4765019607426559</v>
      </c>
      <c r="H34" s="35"/>
      <c r="I34" t="s">
        <v>51</v>
      </c>
      <c r="J34" s="7">
        <f>V19</f>
        <v>4470000</v>
      </c>
      <c r="K34" s="7">
        <f t="shared" ref="K34:L34" si="128">W19</f>
        <v>3673100.8717310089</v>
      </c>
      <c r="L34" s="7">
        <f t="shared" si="128"/>
        <v>4176767.41130092</v>
      </c>
      <c r="M34">
        <f t="shared" si="94"/>
        <v>4106622.7610106431</v>
      </c>
      <c r="N34">
        <f t="shared" si="95"/>
        <v>3.9585210278822816</v>
      </c>
      <c r="P34" t="s">
        <v>51</v>
      </c>
      <c r="Q34" s="7">
        <f>V20</f>
        <v>769000</v>
      </c>
      <c r="R34" s="7">
        <f t="shared" ref="R34:S34" si="129">W20</f>
        <v>662022.41594022419</v>
      </c>
      <c r="S34" s="7">
        <f t="shared" si="129"/>
        <v>831705.6504599211</v>
      </c>
      <c r="T34">
        <f t="shared" si="97"/>
        <v>754242.68880004843</v>
      </c>
      <c r="U34">
        <f t="shared" si="98"/>
        <v>3.5759536312478044</v>
      </c>
      <c r="W34" t="s">
        <v>51</v>
      </c>
      <c r="X34" s="7">
        <f>V21</f>
        <v>1140000</v>
      </c>
      <c r="Y34" s="7">
        <f t="shared" ref="Y34:Z34" si="130">W21</f>
        <v>924757.16064757167</v>
      </c>
      <c r="Z34" s="7">
        <f t="shared" si="130"/>
        <v>1085229.9605781867</v>
      </c>
      <c r="AA34">
        <f t="shared" si="100"/>
        <v>1049995.7070752529</v>
      </c>
      <c r="AB34">
        <f t="shared" si="101"/>
        <v>4.2123648571964809</v>
      </c>
      <c r="AD34" t="s">
        <v>51</v>
      </c>
      <c r="AE34" s="7">
        <f>V22</f>
        <v>663000</v>
      </c>
      <c r="AF34" s="7">
        <f t="shared" ref="AF34:AG34" si="131">W22</f>
        <v>606709.83810709836</v>
      </c>
      <c r="AG34" s="7">
        <f t="shared" si="131"/>
        <v>628339.02759526938</v>
      </c>
      <c r="AH34">
        <f t="shared" si="103"/>
        <v>632682.95523412258</v>
      </c>
      <c r="AI34">
        <f t="shared" si="104"/>
        <v>3.466516431992595</v>
      </c>
      <c r="AK34" t="s">
        <v>51</v>
      </c>
      <c r="AL34" s="7">
        <f>V23</f>
        <v>1350000</v>
      </c>
      <c r="AM34" s="7">
        <f>W23</f>
        <v>1365529.2652552926</v>
      </c>
      <c r="AN34" s="7">
        <f>X23</f>
        <v>1678002.6281208936</v>
      </c>
      <c r="AO34">
        <f t="shared" si="105"/>
        <v>1464510.6311253954</v>
      </c>
      <c r="AP34">
        <f t="shared" si="85"/>
        <v>4.7648596246942558</v>
      </c>
      <c r="AR34" t="s">
        <v>51</v>
      </c>
      <c r="AS34" s="7">
        <f>V24</f>
        <v>2850000</v>
      </c>
      <c r="AT34" s="7">
        <f t="shared" ref="AT34:AU34" si="132">W24</f>
        <v>2333499.3773349938</v>
      </c>
      <c r="AU34" s="7">
        <f t="shared" si="132"/>
        <v>2644678.0551905385</v>
      </c>
      <c r="AV34">
        <f t="shared" si="107"/>
        <v>2609392.4775085109</v>
      </c>
      <c r="AW34">
        <f t="shared" si="108"/>
        <v>3.0314156244601582</v>
      </c>
      <c r="AY34" t="s">
        <v>51</v>
      </c>
      <c r="AZ34" s="7">
        <f>V25</f>
        <v>779000</v>
      </c>
      <c r="BA34" s="7">
        <f t="shared" ref="BA34:BB34" si="133">W25</f>
        <v>667207.97011207975</v>
      </c>
      <c r="BB34" s="7">
        <f t="shared" si="133"/>
        <v>724094.61235216819</v>
      </c>
      <c r="BC34">
        <f t="shared" si="110"/>
        <v>723434.19415474928</v>
      </c>
      <c r="BD34">
        <f t="shared" si="111"/>
        <v>2.1249600156126656</v>
      </c>
      <c r="BF34" t="s">
        <v>51</v>
      </c>
      <c r="BG34" s="7">
        <f>V26</f>
        <v>1670000</v>
      </c>
      <c r="BH34" s="7">
        <f t="shared" ref="BH34:BI34" si="134">W26</f>
        <v>1382814.4458281444</v>
      </c>
      <c r="BI34" s="7">
        <f t="shared" si="134"/>
        <v>1358817.3455978974</v>
      </c>
      <c r="BJ34">
        <f t="shared" si="113"/>
        <v>1470543.9304753474</v>
      </c>
      <c r="BK34">
        <f t="shared" si="114"/>
        <v>2.9329014836566594</v>
      </c>
      <c r="BM34" t="s">
        <v>51</v>
      </c>
      <c r="BN34" s="6">
        <f>V27</f>
        <v>3060000</v>
      </c>
      <c r="BO34" s="7">
        <f>W27</f>
        <v>2203860.5230386052</v>
      </c>
      <c r="BP34" s="7">
        <f>X27</f>
        <v>2589960.5781865967</v>
      </c>
      <c r="BQ34">
        <f t="shared" si="116"/>
        <v>2617940.3670750675</v>
      </c>
      <c r="BR34">
        <f t="shared" si="117"/>
        <v>2.8594341677835757</v>
      </c>
    </row>
    <row r="35" spans="1:70" x14ac:dyDescent="0.2">
      <c r="B35" s="33" t="s">
        <v>52</v>
      </c>
      <c r="C35" s="7">
        <f>AB18</f>
        <v>1210000</v>
      </c>
      <c r="D35" s="7">
        <f t="shared" ref="D35:E35" si="135">AC18</f>
        <v>1074294.6058091286</v>
      </c>
      <c r="E35" s="7">
        <f t="shared" si="135"/>
        <v>902019.23076923075</v>
      </c>
      <c r="F35">
        <f t="shared" si="91"/>
        <v>1062104.6121927865</v>
      </c>
      <c r="G35">
        <f t="shared" si="92"/>
        <v>4.9853673312102931</v>
      </c>
      <c r="H35" s="35"/>
      <c r="I35" s="33" t="s">
        <v>52</v>
      </c>
      <c r="J35" s="7">
        <f>AB19</f>
        <v>5640000</v>
      </c>
      <c r="K35" s="7">
        <f t="shared" ref="K35:L35" si="136">AC19</f>
        <v>5102074.6887966814</v>
      </c>
      <c r="L35" s="7">
        <f t="shared" si="136"/>
        <v>4166105.769230769</v>
      </c>
      <c r="M35">
        <f t="shared" si="94"/>
        <v>4969393.4860091498</v>
      </c>
      <c r="N35">
        <f t="shared" si="95"/>
        <v>3.2712548520877367</v>
      </c>
      <c r="P35" s="33" t="s">
        <v>52</v>
      </c>
      <c r="Q35" s="7">
        <f>AB20</f>
        <v>743000</v>
      </c>
      <c r="R35" s="7">
        <f t="shared" ref="R35:S35" si="137">AC20</f>
        <v>687240.66390041495</v>
      </c>
      <c r="S35" s="7">
        <f t="shared" si="137"/>
        <v>541211.53846153838</v>
      </c>
      <c r="T35">
        <f t="shared" si="97"/>
        <v>657150.73412065115</v>
      </c>
      <c r="U35">
        <f t="shared" si="98"/>
        <v>4.1042895363508087</v>
      </c>
      <c r="W35" s="33" t="s">
        <v>52</v>
      </c>
      <c r="X35" s="7">
        <f>AB21</f>
        <v>1280000</v>
      </c>
      <c r="Y35" s="7">
        <f t="shared" ref="Y35:Z35" si="138">AC21</f>
        <v>1231535.2697095436</v>
      </c>
      <c r="Z35" s="7">
        <f t="shared" si="138"/>
        <v>909663.4615384615</v>
      </c>
      <c r="AA35">
        <f t="shared" si="100"/>
        <v>1140399.5770826682</v>
      </c>
      <c r="AB35">
        <f t="shared" si="101"/>
        <v>3.8784344589162738</v>
      </c>
      <c r="AD35" s="33" t="s">
        <v>52</v>
      </c>
      <c r="AE35" s="7">
        <f>AB22</f>
        <v>730000</v>
      </c>
      <c r="AF35" s="7">
        <f t="shared" ref="AF35:AG35" si="139">AC22</f>
        <v>769709.54356846481</v>
      </c>
      <c r="AG35" s="7">
        <f t="shared" si="139"/>
        <v>442600.9615384615</v>
      </c>
      <c r="AH35">
        <f t="shared" si="103"/>
        <v>647436.83503564214</v>
      </c>
      <c r="AI35">
        <f t="shared" si="104"/>
        <v>3.3875209779190008</v>
      </c>
      <c r="AK35" s="33" t="s">
        <v>52</v>
      </c>
      <c r="AL35" s="7">
        <f>AB23</f>
        <v>1900000</v>
      </c>
      <c r="AM35" s="7">
        <f>AC23</f>
        <v>1946265.5601659752</v>
      </c>
      <c r="AN35" s="7">
        <f>AD23</f>
        <v>1253653.846153846</v>
      </c>
      <c r="AO35">
        <f t="shared" si="105"/>
        <v>1699973.1354399405</v>
      </c>
      <c r="AP35">
        <f t="shared" si="85"/>
        <v>4.1048810894173311</v>
      </c>
      <c r="AR35" s="33" t="s">
        <v>52</v>
      </c>
      <c r="AS35" s="7">
        <f>AB24</f>
        <v>1800000</v>
      </c>
      <c r="AT35" s="7">
        <f t="shared" ref="AT35:AU35" si="140">AC24</f>
        <v>2155186.7219917015</v>
      </c>
      <c r="AU35" s="7">
        <f t="shared" si="140"/>
        <v>1253653.846153846</v>
      </c>
      <c r="AV35">
        <f t="shared" si="107"/>
        <v>1736280.189381849</v>
      </c>
      <c r="AW35">
        <f t="shared" si="108"/>
        <v>4.5558045153324462</v>
      </c>
      <c r="AY35" s="33" t="s">
        <v>52</v>
      </c>
      <c r="AZ35" s="7">
        <f>AB25</f>
        <v>644000</v>
      </c>
      <c r="BA35" s="7">
        <f t="shared" ref="BA35:BB35" si="141">AC25</f>
        <v>769709.54356846481</v>
      </c>
      <c r="BB35" s="7">
        <f t="shared" si="141"/>
        <v>509870.19230769225</v>
      </c>
      <c r="BC35">
        <f t="shared" si="110"/>
        <v>641193.24529205239</v>
      </c>
      <c r="BD35">
        <f t="shared" si="111"/>
        <v>2.3975123689982305</v>
      </c>
      <c r="BF35" s="33" t="s">
        <v>52</v>
      </c>
      <c r="BG35" s="7">
        <f>AB26</f>
        <v>1070000</v>
      </c>
      <c r="BH35" s="7">
        <f t="shared" ref="BH35:BI35" si="142">AC26</f>
        <v>1084190.8713692946</v>
      </c>
      <c r="BI35" s="7">
        <f t="shared" si="142"/>
        <v>687216.34615384613</v>
      </c>
      <c r="BJ35">
        <f t="shared" si="113"/>
        <v>947135.73917438032</v>
      </c>
      <c r="BK35">
        <f t="shared" si="114"/>
        <v>4.5536878158911591</v>
      </c>
      <c r="BM35" s="33" t="s">
        <v>52</v>
      </c>
      <c r="BN35" s="6">
        <f>AB27</f>
        <v>9880000</v>
      </c>
      <c r="BO35" s="7">
        <f t="shared" ref="BO35:BP35" si="143">AC27</f>
        <v>8884647.3029045649</v>
      </c>
      <c r="BP35" s="7">
        <f t="shared" si="143"/>
        <v>5266875</v>
      </c>
      <c r="BQ35">
        <f t="shared" si="116"/>
        <v>8010507.4343015216</v>
      </c>
      <c r="BR35">
        <f t="shared" si="117"/>
        <v>0.93450111571952532</v>
      </c>
    </row>
    <row r="36" spans="1:70" x14ac:dyDescent="0.2">
      <c r="B36" s="33" t="s">
        <v>67</v>
      </c>
      <c r="C36" s="7">
        <f>AH18</f>
        <v>6550000</v>
      </c>
      <c r="D36" s="7">
        <f t="shared" ref="D36:E36" si="144">AI18</f>
        <v>4510794.2238267148</v>
      </c>
      <c r="E36" s="7">
        <f t="shared" si="144"/>
        <v>3630218.97810219</v>
      </c>
      <c r="F36">
        <f t="shared" si="91"/>
        <v>4897004.4006429678</v>
      </c>
      <c r="G36">
        <f t="shared" si="92"/>
        <v>1.0812695278073416</v>
      </c>
      <c r="H36" s="35"/>
      <c r="I36" s="33" t="s">
        <v>67</v>
      </c>
      <c r="J36" s="7">
        <f>AH19</f>
        <v>13900000</v>
      </c>
      <c r="K36" s="7">
        <f t="shared" ref="K36:L36" si="145">AI19</f>
        <v>10839205.776173284</v>
      </c>
      <c r="L36" s="7">
        <f t="shared" si="145"/>
        <v>10027919.708029198</v>
      </c>
      <c r="M36">
        <f t="shared" si="94"/>
        <v>11589041.828067495</v>
      </c>
      <c r="N36">
        <f t="shared" si="95"/>
        <v>1.4027175666645586</v>
      </c>
      <c r="P36" s="33" t="s">
        <v>67</v>
      </c>
      <c r="Q36" s="7">
        <f>AH20</f>
        <v>2670000</v>
      </c>
      <c r="R36" s="7">
        <f t="shared" ref="R36:S36" si="146">AI20</f>
        <v>2150108.3032490974</v>
      </c>
      <c r="S36" s="7">
        <f t="shared" si="146"/>
        <v>2218467.1532846717</v>
      </c>
      <c r="T36">
        <f t="shared" si="97"/>
        <v>2346191.8188445899</v>
      </c>
      <c r="U36">
        <f t="shared" si="98"/>
        <v>1.1495807206355693</v>
      </c>
      <c r="W36" s="33" t="s">
        <v>67</v>
      </c>
      <c r="X36" s="7">
        <f>AH21</f>
        <v>3940000</v>
      </c>
      <c r="Y36" s="7">
        <f t="shared" ref="Y36:Z36" si="147">AI21</f>
        <v>3081083.0324909748</v>
      </c>
      <c r="Z36" s="7">
        <f t="shared" si="147"/>
        <v>2677846.7153284671</v>
      </c>
      <c r="AA36">
        <f t="shared" si="100"/>
        <v>3232976.5826064809</v>
      </c>
      <c r="AB36">
        <f t="shared" si="101"/>
        <v>1.3680782720439923</v>
      </c>
      <c r="AD36" s="33" t="s">
        <v>67</v>
      </c>
      <c r="AE36" s="7">
        <f>AH22</f>
        <v>2160000</v>
      </c>
      <c r="AF36" s="7">
        <f t="shared" ref="AF36:AG36" si="148">AI22</f>
        <v>1994945.8483754513</v>
      </c>
      <c r="AG36" s="7">
        <f t="shared" si="148"/>
        <v>1389343.0656934306</v>
      </c>
      <c r="AH36">
        <f t="shared" si="103"/>
        <v>1848096.3046896271</v>
      </c>
      <c r="AI36">
        <f t="shared" si="104"/>
        <v>1.1867378637116275</v>
      </c>
      <c r="AK36" s="33" t="s">
        <v>67</v>
      </c>
      <c r="AL36" s="7">
        <f>AH23</f>
        <v>6760000</v>
      </c>
      <c r="AM36" s="7">
        <f>AI23</f>
        <v>4865451.2635379061</v>
      </c>
      <c r="AN36" s="7">
        <f>AJ23</f>
        <v>3999963.5036496352</v>
      </c>
      <c r="AO36">
        <f t="shared" si="105"/>
        <v>5208471.5890625138</v>
      </c>
      <c r="AP36">
        <f t="shared" si="85"/>
        <v>1.3397764501276508</v>
      </c>
      <c r="AR36" s="33" t="s">
        <v>67</v>
      </c>
      <c r="AS36" s="7">
        <f>AH24</f>
        <v>8070000</v>
      </c>
      <c r="AT36" s="7">
        <f t="shared" ref="AT36:AU36" si="149">AI24</f>
        <v>5364187.7256317688</v>
      </c>
      <c r="AU36" s="7">
        <f t="shared" si="149"/>
        <v>5310875.9124087589</v>
      </c>
      <c r="AV36">
        <f t="shared" si="107"/>
        <v>6248354.5460135089</v>
      </c>
      <c r="AW36">
        <f t="shared" si="108"/>
        <v>1.2659577923142713</v>
      </c>
      <c r="AY36" s="33" t="s">
        <v>67</v>
      </c>
      <c r="AZ36" s="7">
        <f>AH25</f>
        <v>1410000</v>
      </c>
      <c r="BA36" s="7">
        <f t="shared" ref="BA36:BB36" si="150">AI25</f>
        <v>1274548.7364620939</v>
      </c>
      <c r="BB36" s="7">
        <f t="shared" si="150"/>
        <v>1333321.1678832117</v>
      </c>
      <c r="BC36">
        <f t="shared" si="110"/>
        <v>1339289.9681151018</v>
      </c>
      <c r="BD36">
        <f t="shared" si="111"/>
        <v>1.1478236775485915</v>
      </c>
      <c r="BF36" s="33" t="s">
        <v>67</v>
      </c>
      <c r="BG36" s="7">
        <f>AH26</f>
        <v>4710000</v>
      </c>
      <c r="BH36" s="7">
        <f t="shared" ref="BH36:BI36" si="151">AI26</f>
        <v>3047833.9350180505</v>
      </c>
      <c r="BI36" s="7">
        <f t="shared" si="151"/>
        <v>3126021.8978102189</v>
      </c>
      <c r="BJ36">
        <f t="shared" si="113"/>
        <v>3627951.9442760893</v>
      </c>
      <c r="BK36">
        <f t="shared" si="114"/>
        <v>1.1888141137806711</v>
      </c>
      <c r="BM36" s="33" t="s">
        <v>67</v>
      </c>
      <c r="BN36" s="6">
        <f>AH27</f>
        <v>7370000</v>
      </c>
      <c r="BO36" s="7">
        <f t="shared" ref="BO36:BP36" si="152">AI27</f>
        <v>5630180.5054151621</v>
      </c>
      <c r="BP36" s="7">
        <f t="shared" si="152"/>
        <v>5523759.1240875917</v>
      </c>
      <c r="BQ36">
        <f t="shared" si="116"/>
        <v>6174646.5431675846</v>
      </c>
      <c r="BR36">
        <f t="shared" si="117"/>
        <v>1.2123492547306367</v>
      </c>
    </row>
    <row r="37" spans="1:70" x14ac:dyDescent="0.2">
      <c r="B37" t="s">
        <v>66</v>
      </c>
      <c r="C37" s="7">
        <f>AN18</f>
        <v>7260000</v>
      </c>
      <c r="D37" s="7">
        <f t="shared" ref="D37:E37" si="153">AO18</f>
        <v>5425448.5049833888</v>
      </c>
      <c r="E37" s="7">
        <f t="shared" si="153"/>
        <v>3199496.4028776982</v>
      </c>
      <c r="F37">
        <f t="shared" si="91"/>
        <v>5294981.6359536955</v>
      </c>
      <c r="G37">
        <f t="shared" si="92"/>
        <v>1</v>
      </c>
      <c r="I37" t="s">
        <v>66</v>
      </c>
      <c r="J37" s="7">
        <f>AN19</f>
        <v>18600000</v>
      </c>
      <c r="K37" s="7">
        <f t="shared" ref="K37:L37" si="154">AO19</f>
        <v>17102990.03322259</v>
      </c>
      <c r="L37" s="7">
        <f t="shared" si="154"/>
        <v>13065467.625899281</v>
      </c>
      <c r="M37">
        <f t="shared" si="94"/>
        <v>16256152.553040624</v>
      </c>
      <c r="N37">
        <f t="shared" si="95"/>
        <v>1</v>
      </c>
      <c r="P37" t="s">
        <v>66</v>
      </c>
      <c r="Q37" s="7">
        <f>AN20</f>
        <v>3150000</v>
      </c>
      <c r="R37" s="7">
        <f t="shared" ref="R37:S37" si="155">AO20</f>
        <v>3069036.5448504984</v>
      </c>
      <c r="S37" s="7">
        <f t="shared" si="155"/>
        <v>1872374.1007194244</v>
      </c>
      <c r="T37">
        <f t="shared" si="97"/>
        <v>2697136.8818566408</v>
      </c>
      <c r="U37">
        <f t="shared" si="98"/>
        <v>1</v>
      </c>
      <c r="W37" t="s">
        <v>66</v>
      </c>
      <c r="X37" s="7">
        <f>AN21</f>
        <v>4960000</v>
      </c>
      <c r="Y37" s="7">
        <f t="shared" ref="Y37:Z37" si="156">AO21</f>
        <v>4893355.481727575</v>
      </c>
      <c r="Z37" s="7">
        <f t="shared" si="156"/>
        <v>3415539.5683453237</v>
      </c>
      <c r="AA37">
        <f t="shared" si="100"/>
        <v>4422965.0166909657</v>
      </c>
      <c r="AB37">
        <f t="shared" si="101"/>
        <v>1</v>
      </c>
      <c r="AD37" t="s">
        <v>66</v>
      </c>
      <c r="AE37" s="7">
        <f>AN22</f>
        <v>2080000</v>
      </c>
      <c r="AF37" s="7">
        <f t="shared" ref="AF37:AG37" si="157">AO22</f>
        <v>2688970.099667774</v>
      </c>
      <c r="AG37" s="7">
        <f t="shared" si="157"/>
        <v>1810647.4820143885</v>
      </c>
      <c r="AH37">
        <f t="shared" si="103"/>
        <v>2193205.8605607213</v>
      </c>
      <c r="AI37">
        <f t="shared" si="104"/>
        <v>1</v>
      </c>
      <c r="AK37" t="s">
        <v>66</v>
      </c>
      <c r="AL37" s="7">
        <f>AN23</f>
        <v>7500000</v>
      </c>
      <c r="AM37" s="7">
        <f>AO23</f>
        <v>7724850.4983388707</v>
      </c>
      <c r="AN37" s="7">
        <f>AP23</f>
        <v>5709712.2302158279</v>
      </c>
      <c r="AO37">
        <f t="shared" si="105"/>
        <v>6978187.5761848995</v>
      </c>
      <c r="AP37">
        <f t="shared" si="85"/>
        <v>1</v>
      </c>
      <c r="AR37" t="s">
        <v>66</v>
      </c>
      <c r="AS37" s="7">
        <f>AN24</f>
        <v>8490000</v>
      </c>
      <c r="AT37" s="7">
        <f t="shared" ref="AT37:AU37" si="158">AO24</f>
        <v>9150099.6677740868</v>
      </c>
      <c r="AU37" s="7">
        <f t="shared" si="158"/>
        <v>6090359.7122302158</v>
      </c>
      <c r="AV37">
        <f t="shared" si="107"/>
        <v>7910153.1266681021</v>
      </c>
      <c r="AW37">
        <f t="shared" si="108"/>
        <v>1</v>
      </c>
      <c r="AY37" t="s">
        <v>66</v>
      </c>
      <c r="AZ37" s="7">
        <f>AN25</f>
        <v>1420000</v>
      </c>
      <c r="BA37" s="7">
        <f t="shared" ref="BA37:BB37" si="159">AO25</f>
        <v>1833820.5980066445</v>
      </c>
      <c r="BB37" s="7">
        <f t="shared" si="159"/>
        <v>1357985.6115107914</v>
      </c>
      <c r="BC37">
        <f t="shared" si="110"/>
        <v>1537268.736505812</v>
      </c>
      <c r="BD37">
        <f t="shared" si="111"/>
        <v>1</v>
      </c>
      <c r="BF37" t="s">
        <v>66</v>
      </c>
      <c r="BG37" s="7">
        <f>AN26</f>
        <v>5140000</v>
      </c>
      <c r="BH37" s="7">
        <f t="shared" ref="BH37:BI37" si="160">AO26</f>
        <v>4218737.5415282389</v>
      </c>
      <c r="BI37" s="7">
        <f t="shared" si="160"/>
        <v>3580143.8848920865</v>
      </c>
      <c r="BJ37">
        <f t="shared" si="113"/>
        <v>4312960.4754734421</v>
      </c>
      <c r="BK37">
        <f t="shared" si="114"/>
        <v>1</v>
      </c>
      <c r="BM37" t="s">
        <v>66</v>
      </c>
      <c r="BN37" s="7">
        <f>AN27</f>
        <v>9080000</v>
      </c>
      <c r="BO37" s="7">
        <f t="shared" ref="BO37:BP37" si="161">AO27</f>
        <v>7544318.9368770765</v>
      </c>
      <c r="BP37" s="7">
        <f t="shared" si="161"/>
        <v>5833165.4676258992</v>
      </c>
      <c r="BQ37">
        <f t="shared" si="116"/>
        <v>7485828.134834324</v>
      </c>
      <c r="BR37">
        <f t="shared" si="117"/>
        <v>1</v>
      </c>
    </row>
    <row r="38" spans="1:70" x14ac:dyDescent="0.2">
      <c r="B38" s="33" t="s">
        <v>54</v>
      </c>
      <c r="C38" s="7">
        <f>AT18</f>
        <v>2060000</v>
      </c>
      <c r="D38" s="7">
        <f t="shared" ref="D38:E38" si="162">AU18</f>
        <v>1573333.3333333333</v>
      </c>
      <c r="E38" s="7">
        <f t="shared" si="162"/>
        <v>2246802.3255813951</v>
      </c>
      <c r="F38">
        <f t="shared" si="91"/>
        <v>1960045.2196382426</v>
      </c>
      <c r="G38">
        <f t="shared" si="92"/>
        <v>2.7014589168156888</v>
      </c>
      <c r="I38" s="33" t="s">
        <v>54</v>
      </c>
      <c r="J38" s="7">
        <f>AT19</f>
        <v>8850000</v>
      </c>
      <c r="K38" s="7">
        <f t="shared" ref="K38:L38" si="163">AU19</f>
        <v>7104583.333333333</v>
      </c>
      <c r="L38" s="7">
        <f t="shared" si="163"/>
        <v>9347383.7209302317</v>
      </c>
      <c r="M38">
        <f t="shared" si="94"/>
        <v>8433989.0180878546</v>
      </c>
      <c r="N38">
        <f t="shared" si="95"/>
        <v>1.9274571638849729</v>
      </c>
      <c r="P38" s="33" t="s">
        <v>54</v>
      </c>
      <c r="Q38" s="7">
        <f>AT20</f>
        <v>732000</v>
      </c>
      <c r="R38" s="7">
        <f t="shared" ref="R38:S38" si="164">AU20</f>
        <v>558041.66666666663</v>
      </c>
      <c r="S38" s="7">
        <f t="shared" si="164"/>
        <v>960465.11627906968</v>
      </c>
      <c r="T38">
        <f t="shared" si="97"/>
        <v>750168.92764857877</v>
      </c>
      <c r="U38">
        <f t="shared" si="98"/>
        <v>3.595372698667854</v>
      </c>
      <c r="W38" s="33" t="s">
        <v>54</v>
      </c>
      <c r="X38" s="7">
        <f>AT21</f>
        <v>1540000</v>
      </c>
      <c r="Y38" s="7">
        <f t="shared" ref="Y38:Z38" si="165">AU21</f>
        <v>1483194.4444444445</v>
      </c>
      <c r="Z38" s="7">
        <f t="shared" si="165"/>
        <v>1535029.0697674418</v>
      </c>
      <c r="AA38">
        <f t="shared" si="100"/>
        <v>1519407.8380706289</v>
      </c>
      <c r="AB38">
        <f t="shared" si="101"/>
        <v>2.9109794657287837</v>
      </c>
      <c r="AD38" s="33" t="s">
        <v>54</v>
      </c>
      <c r="AE38" s="7">
        <f>AT22</f>
        <v>658000</v>
      </c>
      <c r="AF38" s="7">
        <f t="shared" ref="AF38:AG38" si="166">AU22</f>
        <v>612125</v>
      </c>
      <c r="AG38" s="7">
        <f t="shared" si="166"/>
        <v>630305.23255813948</v>
      </c>
      <c r="AH38">
        <f t="shared" si="103"/>
        <v>633476.74418604653</v>
      </c>
      <c r="AI38">
        <f t="shared" si="104"/>
        <v>3.4621726538339916</v>
      </c>
      <c r="AK38" s="33" t="s">
        <v>54</v>
      </c>
      <c r="AL38" s="7">
        <f>AT23</f>
        <v>2360000</v>
      </c>
      <c r="AM38" s="7">
        <f>AU23</f>
        <v>2491111.111111111</v>
      </c>
      <c r="AN38" s="7">
        <f>AV23</f>
        <v>2804215.1162790698</v>
      </c>
      <c r="AO38">
        <f t="shared" si="105"/>
        <v>2551775.4091300606</v>
      </c>
      <c r="AP38">
        <f t="shared" si="85"/>
        <v>2.7346401847190269</v>
      </c>
      <c r="AR38" s="33" t="s">
        <v>54</v>
      </c>
      <c r="AS38" s="7">
        <f>AT24</f>
        <v>3630000</v>
      </c>
      <c r="AT38" s="7">
        <f t="shared" ref="AT38:AU38" si="167">AU24</f>
        <v>3195833.333333333</v>
      </c>
      <c r="AU38" s="7">
        <f t="shared" si="167"/>
        <v>3961918.6046511629</v>
      </c>
      <c r="AV38">
        <f t="shared" si="107"/>
        <v>3595917.3126614988</v>
      </c>
      <c r="AW38">
        <f t="shared" si="108"/>
        <v>2.1997594602122388</v>
      </c>
      <c r="AY38" s="33" t="s">
        <v>54</v>
      </c>
      <c r="AZ38" s="7">
        <f>AT25</f>
        <v>1240000</v>
      </c>
      <c r="BA38" s="7">
        <f t="shared" ref="BA38:BB38" si="168">AU25</f>
        <v>1024305.5555555555</v>
      </c>
      <c r="BB38" s="7">
        <f t="shared" si="168"/>
        <v>1286337.2093023255</v>
      </c>
      <c r="BC38">
        <f t="shared" si="110"/>
        <v>1183547.5882859603</v>
      </c>
      <c r="BD38">
        <f t="shared" si="111"/>
        <v>1.2988651675021523</v>
      </c>
      <c r="BF38" s="33" t="s">
        <v>54</v>
      </c>
      <c r="BG38" s="7">
        <f>AT26</f>
        <v>2090000</v>
      </c>
      <c r="BH38" s="7">
        <f t="shared" ref="BH38:BI38" si="169">AU26</f>
        <v>1671666.6666666665</v>
      </c>
      <c r="BI38" s="7">
        <f t="shared" si="169"/>
        <v>1946656.9767441859</v>
      </c>
      <c r="BJ38">
        <f t="shared" si="113"/>
        <v>1902774.5478036173</v>
      </c>
      <c r="BK38">
        <f t="shared" si="114"/>
        <v>2.2666692070544645</v>
      </c>
      <c r="BM38" s="33" t="s">
        <v>54</v>
      </c>
      <c r="BN38" s="7">
        <f>AT27</f>
        <v>4240000</v>
      </c>
      <c r="BO38" s="7">
        <f t="shared" ref="BO38:BP38" si="170">AU27</f>
        <v>3474444.4444444445</v>
      </c>
      <c r="BP38" s="7">
        <f t="shared" si="170"/>
        <v>4227761.6279069763</v>
      </c>
      <c r="BQ38">
        <f t="shared" si="116"/>
        <v>3980735.3574504736</v>
      </c>
      <c r="BR38">
        <f t="shared" si="117"/>
        <v>1.880513890686957</v>
      </c>
    </row>
    <row r="39" spans="1:70" x14ac:dyDescent="0.2">
      <c r="B39" s="33"/>
      <c r="C39" s="36"/>
      <c r="D39" s="36"/>
      <c r="E39" s="36"/>
      <c r="F39" s="36"/>
      <c r="G39" s="36"/>
      <c r="H39" s="36"/>
      <c r="I39" s="33"/>
      <c r="J39" s="36"/>
      <c r="K39" s="36"/>
      <c r="L39" s="36"/>
      <c r="M39" s="36"/>
      <c r="N39" s="36"/>
      <c r="P39" s="33"/>
      <c r="Q39" s="36"/>
      <c r="R39" s="36"/>
      <c r="S39" s="36"/>
      <c r="U39" s="36"/>
      <c r="W39" s="33"/>
      <c r="X39" s="36"/>
      <c r="Y39" s="36"/>
      <c r="Z39" s="36"/>
      <c r="AB39" s="36"/>
      <c r="AD39" s="33"/>
      <c r="AE39" s="36"/>
      <c r="AF39" s="36"/>
      <c r="AG39" s="36"/>
      <c r="AI39" s="36"/>
      <c r="AK39" s="33"/>
      <c r="AL39" s="36"/>
      <c r="AM39" s="36"/>
      <c r="AN39" s="36"/>
      <c r="AP39" s="36"/>
      <c r="AR39" s="33"/>
      <c r="AS39" s="36"/>
      <c r="AT39" s="36"/>
      <c r="AU39" s="36"/>
      <c r="AW39" s="36"/>
      <c r="AY39" s="33"/>
      <c r="AZ39" s="36"/>
      <c r="BA39" s="36"/>
      <c r="BB39" s="36"/>
      <c r="BD39" s="36"/>
      <c r="BF39" s="33"/>
      <c r="BG39" s="36"/>
      <c r="BH39" s="36"/>
      <c r="BI39" s="36"/>
      <c r="BK39" s="36"/>
      <c r="BM39" s="33"/>
      <c r="BN39" s="36"/>
      <c r="BO39" s="36"/>
      <c r="BP39" s="36"/>
      <c r="BR39" s="36"/>
    </row>
    <row r="40" spans="1:70" x14ac:dyDescent="0.2">
      <c r="B40" s="2" t="s">
        <v>55</v>
      </c>
      <c r="C40" s="40" t="s">
        <v>0</v>
      </c>
      <c r="D40" s="40" t="s">
        <v>1</v>
      </c>
      <c r="E40" s="40" t="s">
        <v>2</v>
      </c>
      <c r="F40" s="7" t="s">
        <v>69</v>
      </c>
      <c r="G40" s="36"/>
      <c r="H40" s="36"/>
      <c r="I40" s="2" t="s">
        <v>56</v>
      </c>
      <c r="J40" s="40" t="s">
        <v>0</v>
      </c>
      <c r="K40" s="40" t="s">
        <v>1</v>
      </c>
      <c r="L40" s="40" t="s">
        <v>2</v>
      </c>
      <c r="M40" s="7" t="s">
        <v>69</v>
      </c>
      <c r="N40" s="36"/>
      <c r="P40" s="2" t="s">
        <v>57</v>
      </c>
      <c r="Q40" s="40" t="s">
        <v>0</v>
      </c>
      <c r="R40" s="40" t="s">
        <v>1</v>
      </c>
      <c r="S40" s="40" t="s">
        <v>2</v>
      </c>
      <c r="T40" s="7" t="s">
        <v>69</v>
      </c>
      <c r="U40" s="36"/>
      <c r="W40" s="2" t="s">
        <v>58</v>
      </c>
      <c r="X40" s="40" t="s">
        <v>0</v>
      </c>
      <c r="Y40" s="40" t="s">
        <v>1</v>
      </c>
      <c r="Z40" s="40" t="s">
        <v>2</v>
      </c>
      <c r="AA40" s="7" t="s">
        <v>69</v>
      </c>
      <c r="AB40" s="36"/>
      <c r="AD40" s="2" t="s">
        <v>59</v>
      </c>
      <c r="AE40" s="40" t="s">
        <v>0</v>
      </c>
      <c r="AF40" s="40" t="s">
        <v>1</v>
      </c>
      <c r="AG40" s="40" t="s">
        <v>2</v>
      </c>
      <c r="AH40" s="7" t="s">
        <v>69</v>
      </c>
      <c r="AI40" s="36"/>
      <c r="AK40" s="2" t="s">
        <v>60</v>
      </c>
      <c r="AL40" s="40" t="s">
        <v>0</v>
      </c>
      <c r="AM40" s="40" t="s">
        <v>1</v>
      </c>
      <c r="AN40" s="40" t="s">
        <v>2</v>
      </c>
      <c r="AO40" s="7" t="s">
        <v>69</v>
      </c>
      <c r="AP40" s="36"/>
      <c r="AR40" s="2" t="s">
        <v>61</v>
      </c>
      <c r="AS40" s="40" t="s">
        <v>0</v>
      </c>
      <c r="AT40" s="40" t="s">
        <v>1</v>
      </c>
      <c r="AU40" s="40" t="s">
        <v>2</v>
      </c>
      <c r="AV40" s="7" t="s">
        <v>69</v>
      </c>
      <c r="AW40" s="36"/>
      <c r="AY40" s="2" t="s">
        <v>62</v>
      </c>
      <c r="AZ40" s="40" t="s">
        <v>0</v>
      </c>
      <c r="BA40" s="40" t="s">
        <v>1</v>
      </c>
      <c r="BB40" s="40" t="s">
        <v>2</v>
      </c>
      <c r="BC40" s="7" t="s">
        <v>69</v>
      </c>
      <c r="BD40" s="36"/>
      <c r="BF40" s="2" t="s">
        <v>63</v>
      </c>
      <c r="BG40" s="40" t="s">
        <v>0</v>
      </c>
      <c r="BH40" s="40" t="s">
        <v>1</v>
      </c>
      <c r="BI40" s="40" t="s">
        <v>2</v>
      </c>
      <c r="BJ40" s="7" t="s">
        <v>69</v>
      </c>
      <c r="BK40" s="36"/>
      <c r="BM40" s="2" t="s">
        <v>64</v>
      </c>
      <c r="BN40" s="40" t="s">
        <v>0</v>
      </c>
      <c r="BO40" s="40" t="s">
        <v>1</v>
      </c>
      <c r="BP40" s="40" t="s">
        <v>2</v>
      </c>
      <c r="BQ40" s="7" t="s">
        <v>69</v>
      </c>
      <c r="BR40" s="36"/>
    </row>
    <row r="41" spans="1:70" x14ac:dyDescent="0.2">
      <c r="B41" t="s">
        <v>4</v>
      </c>
      <c r="C41" s="7">
        <f>C31*$G31</f>
        <v>6041767.9073426817</v>
      </c>
      <c r="D41" s="7">
        <f t="shared" ref="D41:E41" si="171">D31*$G31</f>
        <v>6169407.7593417512</v>
      </c>
      <c r="E41" s="7">
        <f t="shared" si="171"/>
        <v>3673769.2411766523</v>
      </c>
      <c r="F41">
        <f>AVERAGE(C41:E48)</f>
        <v>5294981.6359536955</v>
      </c>
      <c r="G41" s="36"/>
      <c r="H41" s="36"/>
      <c r="I41" t="s">
        <v>4</v>
      </c>
      <c r="J41" s="7">
        <f>J31*$N31</f>
        <v>21450141.890773095</v>
      </c>
      <c r="K41" s="7">
        <f t="shared" ref="K41:L41" si="172">K31*$N31</f>
        <v>17153475.170834098</v>
      </c>
      <c r="L41" s="7">
        <f t="shared" si="172"/>
        <v>10164840.597514678</v>
      </c>
      <c r="M41">
        <f>AVERAGE(J41:L48)</f>
        <v>16256152.553040624</v>
      </c>
      <c r="N41" s="36"/>
      <c r="P41" t="s">
        <v>4</v>
      </c>
      <c r="Q41" s="7">
        <f>Q31*$U31</f>
        <v>3524145.3941387106</v>
      </c>
      <c r="R41" s="7">
        <f t="shared" ref="R41:S41" si="173">R31*$U31</f>
        <v>2737549.8909112625</v>
      </c>
      <c r="S41" s="7">
        <f t="shared" si="173"/>
        <v>1829715.3605199498</v>
      </c>
      <c r="T41">
        <f>AVERAGE(Q41:S48)</f>
        <v>2697136.8818566403</v>
      </c>
      <c r="U41" s="36"/>
      <c r="W41" t="s">
        <v>4</v>
      </c>
      <c r="X41" s="7">
        <f>X31*$AB31</f>
        <v>5799876.6107773455</v>
      </c>
      <c r="Y41" s="7">
        <f t="shared" ref="Y41:Z41" si="174">Y31*$AB31</f>
        <v>4602942.7675350178</v>
      </c>
      <c r="Z41" s="7">
        <f t="shared" si="174"/>
        <v>2866075.6717605321</v>
      </c>
      <c r="AA41">
        <f>AVERAGE(X41:Z48)</f>
        <v>4422965.0166909648</v>
      </c>
      <c r="AB41" s="36"/>
      <c r="AD41" t="s">
        <v>4</v>
      </c>
      <c r="AE41" s="7">
        <f>AE31*$AI31</f>
        <v>2544683.561370763</v>
      </c>
      <c r="AF41" s="7">
        <f t="shared" ref="AF41:AG41" si="175">AF31*$AI31</f>
        <v>2645996.3707605358</v>
      </c>
      <c r="AG41" s="7">
        <f t="shared" si="175"/>
        <v>1388937.6495508645</v>
      </c>
      <c r="AH41">
        <f>AVERAGE(AE41:AG48)</f>
        <v>2193205.8605607213</v>
      </c>
      <c r="AI41" s="36"/>
      <c r="AK41" t="s">
        <v>4</v>
      </c>
      <c r="AL41" s="7">
        <f t="shared" ref="AL41:AN48" si="176">AL31*$AP31</f>
        <v>8664250.9497064687</v>
      </c>
      <c r="AM41" s="7">
        <f t="shared" si="176"/>
        <v>7542489.7713665068</v>
      </c>
      <c r="AN41" s="7">
        <f t="shared" si="176"/>
        <v>4727822.0074817231</v>
      </c>
      <c r="AO41">
        <f>AVERAGE(AL41:AN48)</f>
        <v>6978187.5761848986</v>
      </c>
      <c r="AP41" s="36"/>
      <c r="AR41" t="s">
        <v>4</v>
      </c>
      <c r="AS41" s="7">
        <f>AS31*$AW31</f>
        <v>10437778.02143562</v>
      </c>
      <c r="AT41" s="7">
        <f t="shared" ref="AT41:AU41" si="177">AT31*$AW31</f>
        <v>8131222.2153793573</v>
      </c>
      <c r="AU41" s="7">
        <f t="shared" si="177"/>
        <v>5161459.1431893269</v>
      </c>
      <c r="AV41">
        <f>AVERAGE(AS41:AU48)</f>
        <v>7910153.126668103</v>
      </c>
      <c r="AW41" s="36"/>
      <c r="AY41" t="s">
        <v>4</v>
      </c>
      <c r="AZ41" s="7">
        <f>AZ31*$BD31</f>
        <v>1885377.3297454177</v>
      </c>
      <c r="BA41" s="7">
        <f t="shared" ref="BA41:BB41" si="178">BA31*$BD31</f>
        <v>1689983.6792081653</v>
      </c>
      <c r="BB41" s="7">
        <f t="shared" si="178"/>
        <v>1036445.2005638533</v>
      </c>
      <c r="BC41">
        <f>AVERAGE(AZ41:BB48)</f>
        <v>1537268.736505812</v>
      </c>
      <c r="BD41" s="36"/>
      <c r="BF41" t="s">
        <v>4</v>
      </c>
      <c r="BG41" s="7">
        <f>BG31*$BK31</f>
        <v>5798513.4481255719</v>
      </c>
      <c r="BH41" s="7">
        <f t="shared" ref="BH41:BI41" si="179">BH31*$BK31</f>
        <v>4731243.1333264755</v>
      </c>
      <c r="BI41" s="7">
        <f t="shared" si="179"/>
        <v>2409124.8449682803</v>
      </c>
      <c r="BJ41">
        <f>AVERAGE(BG41:BI48)</f>
        <v>4312960.4754734421</v>
      </c>
      <c r="BK41" s="36"/>
      <c r="BM41" t="s">
        <v>4</v>
      </c>
      <c r="BN41" s="7">
        <f>BN31*$BR31</f>
        <v>10373902.604675062</v>
      </c>
      <c r="BO41" s="7">
        <f t="shared" ref="BO41:BP41" si="180">BO31*$BR31</f>
        <v>7373814.7278395416</v>
      </c>
      <c r="BP41" s="7">
        <f t="shared" si="180"/>
        <v>4709767.0719883656</v>
      </c>
      <c r="BQ41">
        <f>AVERAGE(BN41:BP48)</f>
        <v>7485828.1348343231</v>
      </c>
      <c r="BR41" s="36"/>
    </row>
    <row r="42" spans="1:70" x14ac:dyDescent="0.2">
      <c r="B42" s="33" t="s">
        <v>5</v>
      </c>
      <c r="C42" s="7">
        <f t="shared" ref="C42:E42" si="181">C32*$G32</f>
        <v>7301740.4290648671</v>
      </c>
      <c r="D42" s="7">
        <f t="shared" si="181"/>
        <v>3960116.5556023996</v>
      </c>
      <c r="E42" s="7">
        <f t="shared" si="181"/>
        <v>4623087.9231938208</v>
      </c>
      <c r="G42" s="36"/>
      <c r="H42" s="36"/>
      <c r="I42" s="33" t="s">
        <v>5</v>
      </c>
      <c r="J42" s="7">
        <f t="shared" ref="J42:L42" si="182">J32*$N32</f>
        <v>21755731.395729527</v>
      </c>
      <c r="K42" s="7">
        <f t="shared" si="182"/>
        <v>13922892.290313408</v>
      </c>
      <c r="L42" s="7">
        <f t="shared" si="182"/>
        <v>13089833.973078934</v>
      </c>
      <c r="N42" s="36"/>
      <c r="P42" s="33" t="s">
        <v>5</v>
      </c>
      <c r="Q42" s="7">
        <f t="shared" ref="Q42:S42" si="183">Q32*$U32</f>
        <v>4121159.7161549521</v>
      </c>
      <c r="R42" s="7">
        <f t="shared" si="183"/>
        <v>2247600.3335969215</v>
      </c>
      <c r="S42" s="7">
        <f t="shared" si="183"/>
        <v>1722650.5958180488</v>
      </c>
      <c r="U42" s="36"/>
      <c r="W42" s="33" t="s">
        <v>5</v>
      </c>
      <c r="X42" s="7">
        <f t="shared" ref="X42:Z42" si="184">X32*$AB32</f>
        <v>6757916.3084072256</v>
      </c>
      <c r="Y42" s="7">
        <f t="shared" si="184"/>
        <v>3646790.7016238114</v>
      </c>
      <c r="Z42" s="7">
        <f t="shared" si="184"/>
        <v>2864188.0400418607</v>
      </c>
      <c r="AB42" s="36"/>
      <c r="AD42" s="33" t="s">
        <v>5</v>
      </c>
      <c r="AE42" s="7">
        <f t="shared" ref="AE42:AG42" si="185">AE32*$AI32</f>
        <v>3162542.6923532854</v>
      </c>
      <c r="AF42" s="7">
        <f t="shared" si="185"/>
        <v>1849561.2472464386</v>
      </c>
      <c r="AG42" s="7">
        <f t="shared" si="185"/>
        <v>1567513.6420824409</v>
      </c>
      <c r="AI42" s="36"/>
      <c r="AK42" s="33" t="s">
        <v>5</v>
      </c>
      <c r="AL42" s="7">
        <f t="shared" si="176"/>
        <v>9176117.0414084364</v>
      </c>
      <c r="AM42" s="7">
        <f t="shared" si="176"/>
        <v>6168560.2853615247</v>
      </c>
      <c r="AN42" s="7">
        <f t="shared" si="176"/>
        <v>5589885.4017847357</v>
      </c>
      <c r="AP42" s="36"/>
      <c r="AR42" s="33" t="s">
        <v>5</v>
      </c>
      <c r="AS42" s="7">
        <f t="shared" ref="AS42:AU42" si="186">AS32*$AW32</f>
        <v>12124049.754003339</v>
      </c>
      <c r="AT42" s="7">
        <f t="shared" si="186"/>
        <v>6362087.51189085</v>
      </c>
      <c r="AU42" s="7">
        <f t="shared" si="186"/>
        <v>5244322.1141101178</v>
      </c>
      <c r="AW42" s="36"/>
      <c r="AY42" s="33" t="s">
        <v>5</v>
      </c>
      <c r="AZ42" s="7">
        <f t="shared" ref="AZ42:BB42" si="187">AZ32*$BD32</f>
        <v>1787866.3351465371</v>
      </c>
      <c r="BA42" s="7">
        <f t="shared" si="187"/>
        <v>1368703.1572612638</v>
      </c>
      <c r="BB42" s="7">
        <f t="shared" si="187"/>
        <v>1455236.7171096352</v>
      </c>
      <c r="BD42" s="36"/>
      <c r="BF42" s="33" t="s">
        <v>5</v>
      </c>
      <c r="BG42" s="7">
        <f t="shared" ref="BG42:BI42" si="188">BG32*$BK32</f>
        <v>6156415.6279632794</v>
      </c>
      <c r="BH42" s="7">
        <f t="shared" si="188"/>
        <v>3403214.6191551355</v>
      </c>
      <c r="BI42" s="7">
        <f t="shared" si="188"/>
        <v>3379251.1793019129</v>
      </c>
      <c r="BK42" s="36"/>
      <c r="BM42" s="33" t="s">
        <v>5</v>
      </c>
      <c r="BN42" s="7">
        <f t="shared" ref="BN42:BP42" si="189">BN32*$BR32</f>
        <v>9954345.4551068861</v>
      </c>
      <c r="BO42" s="7">
        <f t="shared" si="189"/>
        <v>5717692.3424383309</v>
      </c>
      <c r="BP42" s="7">
        <f t="shared" si="189"/>
        <v>6785446.6069577569</v>
      </c>
      <c r="BR42" s="36"/>
    </row>
    <row r="43" spans="1:70" x14ac:dyDescent="0.2">
      <c r="B43" s="33" t="s">
        <v>6</v>
      </c>
      <c r="C43" s="7">
        <f t="shared" ref="C43:E43" si="190">C33*$G33</f>
        <v>7963968.1117902007</v>
      </c>
      <c r="D43" s="7">
        <f t="shared" si="190"/>
        <v>4133785.7895368305</v>
      </c>
      <c r="E43" s="7">
        <f t="shared" si="190"/>
        <v>3787191.0065340553</v>
      </c>
      <c r="G43" s="36"/>
      <c r="H43" s="36"/>
      <c r="I43" s="33" t="s">
        <v>6</v>
      </c>
      <c r="J43" s="7">
        <f t="shared" ref="J43:L43" si="191">J33*$N33</f>
        <v>22977501.905458786</v>
      </c>
      <c r="K43" s="7">
        <f t="shared" si="191"/>
        <v>12536207.526477495</v>
      </c>
      <c r="L43" s="7">
        <f t="shared" si="191"/>
        <v>13254748.227185598</v>
      </c>
      <c r="N43" s="36"/>
      <c r="P43" s="33" t="s">
        <v>6</v>
      </c>
      <c r="Q43" s="7">
        <f t="shared" ref="Q43:S43" si="192">Q33*$U33</f>
        <v>3675928.5859471518</v>
      </c>
      <c r="R43" s="7">
        <f t="shared" si="192"/>
        <v>2103762.2061112928</v>
      </c>
      <c r="S43" s="7">
        <f t="shared" si="192"/>
        <v>2311719.8535114764</v>
      </c>
      <c r="U43" s="36"/>
      <c r="W43" s="33" t="s">
        <v>6</v>
      </c>
      <c r="X43" s="7">
        <f t="shared" ref="X43:Z43" si="193">X33*$AB33</f>
        <v>6140020.8321731919</v>
      </c>
      <c r="Y43" s="7">
        <f t="shared" si="193"/>
        <v>3591512.2104230751</v>
      </c>
      <c r="Z43" s="7">
        <f t="shared" si="193"/>
        <v>3537362.0074766288</v>
      </c>
      <c r="AB43" s="36"/>
      <c r="AD43" s="33" t="s">
        <v>6</v>
      </c>
      <c r="AE43" s="7">
        <f t="shared" ref="AE43:AG43" si="194">AE33*$AI33</f>
        <v>2991208.1362455529</v>
      </c>
      <c r="AF43" s="7">
        <f t="shared" si="194"/>
        <v>1665684.2969429784</v>
      </c>
      <c r="AG43" s="7">
        <f t="shared" si="194"/>
        <v>1922725.1484936324</v>
      </c>
      <c r="AI43" s="36"/>
      <c r="AK43" s="33" t="s">
        <v>6</v>
      </c>
      <c r="AL43" s="7">
        <f t="shared" si="176"/>
        <v>9451217.738655895</v>
      </c>
      <c r="AM43" s="7">
        <f t="shared" si="176"/>
        <v>5414694.9333062302</v>
      </c>
      <c r="AN43" s="7">
        <f t="shared" si="176"/>
        <v>6068650.0565925753</v>
      </c>
      <c r="AP43" s="36"/>
      <c r="AR43" s="33" t="s">
        <v>6</v>
      </c>
      <c r="AS43" s="7">
        <f t="shared" ref="AS43:AU43" si="195">AS33*$AW33</f>
        <v>11947098.671097362</v>
      </c>
      <c r="AT43" s="7">
        <f t="shared" si="195"/>
        <v>5754472.4042588016</v>
      </c>
      <c r="AU43" s="7">
        <f t="shared" si="195"/>
        <v>6028888.3046481423</v>
      </c>
      <c r="AW43" s="36"/>
      <c r="AY43" s="33" t="s">
        <v>6</v>
      </c>
      <c r="AZ43" s="7">
        <f t="shared" ref="AZ43:BB43" si="196">AZ33*$BD33</f>
        <v>2110682.0540549313</v>
      </c>
      <c r="BA43" s="7">
        <f t="shared" si="196"/>
        <v>1279102.011223285</v>
      </c>
      <c r="BB43" s="7">
        <f t="shared" si="196"/>
        <v>1222022.1442392198</v>
      </c>
      <c r="BD43" s="36"/>
      <c r="BF43" s="33" t="s">
        <v>6</v>
      </c>
      <c r="BG43" s="7">
        <f t="shared" ref="BG43:BI43" si="197">BG33*$BK33</f>
        <v>6432588.2337515941</v>
      </c>
      <c r="BH43" s="7">
        <f t="shared" si="197"/>
        <v>3343446.5281856842</v>
      </c>
      <c r="BI43" s="7">
        <f t="shared" si="197"/>
        <v>3162846.6644830485</v>
      </c>
      <c r="BK43" s="36"/>
      <c r="BM43" s="33" t="s">
        <v>6</v>
      </c>
      <c r="BN43" s="7">
        <f t="shared" ref="BN43:BP43" si="198">BN33*$BR33</f>
        <v>10900655.991837805</v>
      </c>
      <c r="BO43" s="7">
        <f t="shared" si="198"/>
        <v>5801888.657799487</v>
      </c>
      <c r="BP43" s="7">
        <f t="shared" si="198"/>
        <v>5754939.754865678</v>
      </c>
      <c r="BR43" s="36"/>
    </row>
    <row r="44" spans="1:70" x14ac:dyDescent="0.2">
      <c r="A44" s="2" t="s">
        <v>192</v>
      </c>
      <c r="B44" t="s">
        <v>51</v>
      </c>
      <c r="C44" s="7">
        <f t="shared" ref="C44:E44" si="199">C34*$G34</f>
        <v>6857490.0862408085</v>
      </c>
      <c r="D44" s="7">
        <f t="shared" si="199"/>
        <v>4087848.4897901807</v>
      </c>
      <c r="E44" s="7">
        <f t="shared" si="199"/>
        <v>4939606.3318300946</v>
      </c>
      <c r="I44" t="s">
        <v>51</v>
      </c>
      <c r="J44" s="7">
        <f t="shared" ref="J44:L44" si="200">J34*$N34</f>
        <v>17694588.994633798</v>
      </c>
      <c r="K44" s="7">
        <f t="shared" si="200"/>
        <v>14540047.038279938</v>
      </c>
      <c r="L44" s="7">
        <f t="shared" si="200"/>
        <v>16533821.626208134</v>
      </c>
      <c r="P44" t="s">
        <v>51</v>
      </c>
      <c r="Q44" s="7">
        <f t="shared" ref="Q44:S44" si="201">Q34*$U34</f>
        <v>2749908.3424295615</v>
      </c>
      <c r="R44" s="7">
        <f t="shared" si="201"/>
        <v>2367361.4622488893</v>
      </c>
      <c r="S44" s="7">
        <f t="shared" si="201"/>
        <v>2974140.8408914721</v>
      </c>
      <c r="W44" t="s">
        <v>51</v>
      </c>
      <c r="X44" s="7">
        <f t="shared" ref="X44:Z44" si="202">X34*$AB34</f>
        <v>4802095.9372039884</v>
      </c>
      <c r="Y44" s="7">
        <f t="shared" si="202"/>
        <v>3895414.5649526315</v>
      </c>
      <c r="Z44" s="7">
        <f t="shared" si="202"/>
        <v>4571384.5479162754</v>
      </c>
      <c r="AD44" t="s">
        <v>51</v>
      </c>
      <c r="AE44" s="7">
        <f t="shared" ref="AE44:AG44" si="203">AE34*$AI34</f>
        <v>2298300.3944110903</v>
      </c>
      <c r="AF44" s="7">
        <f t="shared" si="203"/>
        <v>2103169.6232498237</v>
      </c>
      <c r="AG44" s="7">
        <f t="shared" si="203"/>
        <v>2178147.5640212498</v>
      </c>
      <c r="AK44" t="s">
        <v>51</v>
      </c>
      <c r="AL44" s="7">
        <f t="shared" si="176"/>
        <v>6432560.4933372457</v>
      </c>
      <c r="AM44" s="7">
        <f t="shared" si="176"/>
        <v>6506555.2623533569</v>
      </c>
      <c r="AN44" s="7">
        <f t="shared" si="176"/>
        <v>7995446.9728640961</v>
      </c>
      <c r="AR44" t="s">
        <v>51</v>
      </c>
      <c r="AS44" s="7">
        <f t="shared" ref="AS44:AU44" si="204">AS34*$AW34</f>
        <v>8639534.5297114514</v>
      </c>
      <c r="AT44" s="7">
        <f t="shared" si="204"/>
        <v>7073806.4721213505</v>
      </c>
      <c r="AU44" s="7">
        <f t="shared" si="204"/>
        <v>8017118.3781715035</v>
      </c>
      <c r="AY44" t="s">
        <v>51</v>
      </c>
      <c r="AZ44" s="7">
        <f t="shared" ref="AZ44:BB44" si="205">AZ34*$BD34</f>
        <v>1655343.8521622664</v>
      </c>
      <c r="BA44" s="7">
        <f t="shared" si="205"/>
        <v>1417790.2585862598</v>
      </c>
      <c r="BB44" s="7">
        <f t="shared" si="205"/>
        <v>1538672.0987689104</v>
      </c>
      <c r="BF44" t="s">
        <v>51</v>
      </c>
      <c r="BG44" s="7">
        <f t="shared" ref="BG44:BI44" si="206">BG34*$BK34</f>
        <v>4897945.4777066214</v>
      </c>
      <c r="BH44" s="7">
        <f t="shared" si="206"/>
        <v>4055658.5397912259</v>
      </c>
      <c r="BI44" s="7">
        <f t="shared" si="206"/>
        <v>3985277.4089224772</v>
      </c>
      <c r="BM44" t="s">
        <v>51</v>
      </c>
      <c r="BN44" s="7">
        <f t="shared" ref="BN44:BP44" si="207">BN34*$BR34</f>
        <v>8749868.5534177423</v>
      </c>
      <c r="BO44" s="7">
        <f t="shared" si="207"/>
        <v>6301794.0806059698</v>
      </c>
      <c r="BP44" s="7">
        <f t="shared" si="207"/>
        <v>7405821.77047926</v>
      </c>
    </row>
    <row r="45" spans="1:70" x14ac:dyDescent="0.2">
      <c r="B45" s="33" t="s">
        <v>52</v>
      </c>
      <c r="C45" s="7">
        <f t="shared" ref="C45:E45" si="208">C35*$G35</f>
        <v>6032294.4707644545</v>
      </c>
      <c r="D45" s="7">
        <f t="shared" si="208"/>
        <v>5355753.2318962691</v>
      </c>
      <c r="E45" s="7">
        <f t="shared" si="208"/>
        <v>4496897.2052003611</v>
      </c>
      <c r="G45" s="37"/>
      <c r="H45" s="37"/>
      <c r="I45" s="33" t="s">
        <v>52</v>
      </c>
      <c r="J45" s="7">
        <f t="shared" ref="J45:L45" si="209">J35*$N35</f>
        <v>18449877.365774836</v>
      </c>
      <c r="K45" s="7">
        <f t="shared" si="209"/>
        <v>16690186.581440173</v>
      </c>
      <c r="L45" s="7">
        <f t="shared" si="209"/>
        <v>13628393.711906865</v>
      </c>
      <c r="N45" s="37"/>
      <c r="P45" s="33" t="s">
        <v>52</v>
      </c>
      <c r="Q45" s="7">
        <f t="shared" ref="Q45:S45" si="210">Q35*$U35</f>
        <v>3049487.1255086507</v>
      </c>
      <c r="R45" s="7">
        <f t="shared" si="210"/>
        <v>2820634.665801256</v>
      </c>
      <c r="S45" s="7">
        <f t="shared" si="210"/>
        <v>2221288.8542600153</v>
      </c>
      <c r="U45" s="37"/>
      <c r="W45" s="33" t="s">
        <v>52</v>
      </c>
      <c r="X45" s="7">
        <f t="shared" ref="X45:Z45" si="211">X35*$AB35</f>
        <v>4964396.1074128309</v>
      </c>
      <c r="Y45" s="7">
        <f t="shared" si="211"/>
        <v>4776428.8274122411</v>
      </c>
      <c r="Z45" s="7">
        <f t="shared" si="211"/>
        <v>3528070.1152478275</v>
      </c>
      <c r="AB45" s="37"/>
      <c r="AD45" s="33" t="s">
        <v>52</v>
      </c>
      <c r="AE45" s="7">
        <f t="shared" ref="AE45:AG45" si="212">AE35*$AI35</f>
        <v>2472890.3138808706</v>
      </c>
      <c r="AF45" s="7">
        <f t="shared" si="212"/>
        <v>2607407.2257426335</v>
      </c>
      <c r="AG45" s="7">
        <f t="shared" si="212"/>
        <v>1499320.0420586593</v>
      </c>
      <c r="AI45" s="37"/>
      <c r="AK45" s="33" t="s">
        <v>52</v>
      </c>
      <c r="AL45" s="7">
        <f t="shared" si="176"/>
        <v>7799274.0698929289</v>
      </c>
      <c r="AM45" s="7">
        <f t="shared" si="176"/>
        <v>7989188.6929095406</v>
      </c>
      <c r="AN45" s="7">
        <f t="shared" si="176"/>
        <v>5146099.9657522263</v>
      </c>
      <c r="AP45" s="37"/>
      <c r="AR45" s="33" t="s">
        <v>52</v>
      </c>
      <c r="AS45" s="7">
        <f t="shared" ref="AS45:AU45" si="213">AS35*$AW35</f>
        <v>8200448.127598403</v>
      </c>
      <c r="AT45" s="7">
        <f t="shared" si="213"/>
        <v>9818609.3994343281</v>
      </c>
      <c r="AU45" s="7">
        <f t="shared" si="213"/>
        <v>5711401.8529715799</v>
      </c>
      <c r="AW45" s="37"/>
      <c r="AY45" s="33" t="s">
        <v>52</v>
      </c>
      <c r="AZ45" s="7">
        <f t="shared" ref="AZ45:BB45" si="214">AZ35*$BD35</f>
        <v>1543997.9656348603</v>
      </c>
      <c r="BA45" s="7">
        <f t="shared" si="214"/>
        <v>1845388.1512413768</v>
      </c>
      <c r="BB45" s="7">
        <f t="shared" si="214"/>
        <v>1222420.0926411985</v>
      </c>
      <c r="BD45" s="37"/>
      <c r="BF45" s="33" t="s">
        <v>52</v>
      </c>
      <c r="BG45" s="7">
        <f t="shared" ref="BG45:BI45" si="215">BG35*$BK35</f>
        <v>4872445.9630035404</v>
      </c>
      <c r="BH45" s="7">
        <f t="shared" si="215"/>
        <v>4937066.7610547757</v>
      </c>
      <c r="BI45" s="7">
        <f t="shared" si="215"/>
        <v>3129368.7023620103</v>
      </c>
      <c r="BK45" s="37"/>
      <c r="BM45" s="33" t="s">
        <v>52</v>
      </c>
      <c r="BN45" s="7">
        <f t="shared" ref="BN45:BP45" si="216">BN35*$BR35</f>
        <v>9232871.0233089104</v>
      </c>
      <c r="BO45" s="7">
        <f t="shared" si="216"/>
        <v>8302712.817338787</v>
      </c>
      <c r="BP45" s="7">
        <f t="shared" si="216"/>
        <v>4921900.5638552746</v>
      </c>
      <c r="BR45" s="37"/>
    </row>
    <row r="46" spans="1:70" x14ac:dyDescent="0.2">
      <c r="B46" s="33" t="s">
        <v>67</v>
      </c>
      <c r="C46" s="7">
        <f t="shared" ref="C46:E46" si="217">C36*$G36</f>
        <v>7082315.4071380878</v>
      </c>
      <c r="D46" s="7">
        <f t="shared" si="217"/>
        <v>4877384.3404331962</v>
      </c>
      <c r="E46" s="7">
        <f t="shared" si="217"/>
        <v>3925245.1602898054</v>
      </c>
      <c r="G46" s="37"/>
      <c r="H46" s="37"/>
      <c r="I46" s="33" t="s">
        <v>67</v>
      </c>
      <c r="J46" s="7">
        <f t="shared" ref="J46:L46" si="218">J36*$N36</f>
        <v>19497774.176637366</v>
      </c>
      <c r="K46" s="7">
        <f t="shared" si="218"/>
        <v>15204344.350930218</v>
      </c>
      <c r="L46" s="7">
        <f t="shared" si="218"/>
        <v>14066339.131554287</v>
      </c>
      <c r="N46" s="37"/>
      <c r="P46" s="33" t="s">
        <v>67</v>
      </c>
      <c r="Q46" s="7">
        <f t="shared" ref="Q46:S46" si="219">Q36*$U36</f>
        <v>3069380.52409697</v>
      </c>
      <c r="R46" s="7">
        <f t="shared" si="219"/>
        <v>2471723.0526936185</v>
      </c>
      <c r="S46" s="7">
        <f t="shared" si="219"/>
        <v>2550307.068779333</v>
      </c>
      <c r="U46" s="37"/>
      <c r="W46" s="33" t="s">
        <v>67</v>
      </c>
      <c r="X46" s="7">
        <f t="shared" ref="X46:Z46" si="220">X36*$AB36</f>
        <v>5390228.3918533297</v>
      </c>
      <c r="Y46" s="7">
        <f t="shared" si="220"/>
        <v>4215162.7511143163</v>
      </c>
      <c r="Z46" s="7">
        <f t="shared" si="220"/>
        <v>3663503.9071052498</v>
      </c>
      <c r="AB46" s="37"/>
      <c r="AD46" s="33" t="s">
        <v>67</v>
      </c>
      <c r="AE46" s="7">
        <f t="shared" ref="AE46:AG46" si="221">AE36*$AI36</f>
        <v>2563353.7856171154</v>
      </c>
      <c r="AF46" s="7">
        <f t="shared" si="221"/>
        <v>2367477.7743214634</v>
      </c>
      <c r="AG46" s="7">
        <f t="shared" si="221"/>
        <v>1648786.0217435851</v>
      </c>
      <c r="AI46" s="37"/>
      <c r="AK46" s="33" t="s">
        <v>67</v>
      </c>
      <c r="AL46" s="7">
        <f t="shared" si="176"/>
        <v>9056888.8028629199</v>
      </c>
      <c r="AM46" s="7">
        <f t="shared" si="176"/>
        <v>6518617.0221319087</v>
      </c>
      <c r="AN46" s="7">
        <f t="shared" si="176"/>
        <v>5359056.9035598692</v>
      </c>
      <c r="AP46" s="37"/>
      <c r="AR46" s="33" t="s">
        <v>67</v>
      </c>
      <c r="AS46" s="7">
        <f t="shared" ref="AS46:AU46" si="222">AS36*$AW36</f>
        <v>10216279.383976169</v>
      </c>
      <c r="AT46" s="7">
        <f t="shared" si="222"/>
        <v>6790835.2507001059</v>
      </c>
      <c r="AU46" s="7">
        <f t="shared" si="222"/>
        <v>6723344.7453280333</v>
      </c>
      <c r="AW46" s="37"/>
      <c r="AY46" s="33" t="s">
        <v>67</v>
      </c>
      <c r="AZ46" s="7">
        <f t="shared" ref="AZ46:BB46" si="223">AZ36*$BD36</f>
        <v>1618431.3853435139</v>
      </c>
      <c r="BA46" s="7">
        <f t="shared" si="223"/>
        <v>1462957.2179008313</v>
      </c>
      <c r="BB46" s="7">
        <f t="shared" si="223"/>
        <v>1530417.6062730912</v>
      </c>
      <c r="BD46" s="37"/>
      <c r="BF46" s="33" t="s">
        <v>67</v>
      </c>
      <c r="BG46" s="7">
        <f t="shared" ref="BG46:BI46" si="224">BG36*$BK36</f>
        <v>5599314.4759069607</v>
      </c>
      <c r="BH46" s="7">
        <f t="shared" si="224"/>
        <v>3623307.9984091395</v>
      </c>
      <c r="BI46" s="7">
        <f t="shared" si="224"/>
        <v>3716258.9521042272</v>
      </c>
      <c r="BK46" s="37"/>
      <c r="BM46" s="33" t="s">
        <v>67</v>
      </c>
      <c r="BN46" s="7">
        <f t="shared" ref="BN46:BP46" si="225">BN36*$BR36</f>
        <v>8935014.0073647927</v>
      </c>
      <c r="BO46" s="7">
        <f t="shared" si="225"/>
        <v>6825745.139739031</v>
      </c>
      <c r="BP46" s="7">
        <f t="shared" si="225"/>
        <v>6696725.2573991464</v>
      </c>
      <c r="BR46" s="37"/>
    </row>
    <row r="47" spans="1:70" x14ac:dyDescent="0.2">
      <c r="B47" t="s">
        <v>66</v>
      </c>
      <c r="C47" s="7">
        <f t="shared" ref="C47:E47" si="226">C37*$G37</f>
        <v>7260000</v>
      </c>
      <c r="D47" s="7">
        <f t="shared" si="226"/>
        <v>5425448.5049833888</v>
      </c>
      <c r="E47" s="7">
        <f t="shared" si="226"/>
        <v>3199496.4028776982</v>
      </c>
      <c r="G47" s="37"/>
      <c r="H47" s="37"/>
      <c r="I47" t="s">
        <v>66</v>
      </c>
      <c r="J47" s="7">
        <f t="shared" ref="J47:L47" si="227">J37*$N37</f>
        <v>18600000</v>
      </c>
      <c r="K47" s="7">
        <f t="shared" si="227"/>
        <v>17102990.03322259</v>
      </c>
      <c r="L47" s="7">
        <f t="shared" si="227"/>
        <v>13065467.625899281</v>
      </c>
      <c r="N47" s="37"/>
      <c r="P47" t="s">
        <v>66</v>
      </c>
      <c r="Q47" s="7">
        <f t="shared" ref="Q47:S47" si="228">Q37*$U37</f>
        <v>3150000</v>
      </c>
      <c r="R47" s="7">
        <f t="shared" si="228"/>
        <v>3069036.5448504984</v>
      </c>
      <c r="S47" s="7">
        <f t="shared" si="228"/>
        <v>1872374.1007194244</v>
      </c>
      <c r="U47" s="37"/>
      <c r="W47" t="s">
        <v>66</v>
      </c>
      <c r="X47" s="7">
        <f t="shared" ref="X47:Z47" si="229">X37*$AB37</f>
        <v>4960000</v>
      </c>
      <c r="Y47" s="7">
        <f t="shared" si="229"/>
        <v>4893355.481727575</v>
      </c>
      <c r="Z47" s="7">
        <f t="shared" si="229"/>
        <v>3415539.5683453237</v>
      </c>
      <c r="AB47" s="37"/>
      <c r="AD47" t="s">
        <v>66</v>
      </c>
      <c r="AE47" s="7">
        <f t="shared" ref="AE47:AG47" si="230">AE37*$AI37</f>
        <v>2080000</v>
      </c>
      <c r="AF47" s="7">
        <f t="shared" si="230"/>
        <v>2688970.099667774</v>
      </c>
      <c r="AG47" s="7">
        <f t="shared" si="230"/>
        <v>1810647.4820143885</v>
      </c>
      <c r="AI47" s="37"/>
      <c r="AK47" t="s">
        <v>66</v>
      </c>
      <c r="AL47" s="7">
        <f t="shared" si="176"/>
        <v>7500000</v>
      </c>
      <c r="AM47" s="7">
        <f t="shared" si="176"/>
        <v>7724850.4983388707</v>
      </c>
      <c r="AN47" s="7">
        <f t="shared" si="176"/>
        <v>5709712.2302158279</v>
      </c>
      <c r="AP47" s="37"/>
      <c r="AR47" t="s">
        <v>66</v>
      </c>
      <c r="AS47" s="7">
        <f t="shared" ref="AS47:AU47" si="231">AS37*$AW37</f>
        <v>8490000</v>
      </c>
      <c r="AT47" s="7">
        <f t="shared" si="231"/>
        <v>9150099.6677740868</v>
      </c>
      <c r="AU47" s="7">
        <f t="shared" si="231"/>
        <v>6090359.7122302158</v>
      </c>
      <c r="AW47" s="37"/>
      <c r="AY47" t="s">
        <v>66</v>
      </c>
      <c r="AZ47" s="7">
        <f t="shared" ref="AZ47:BB47" si="232">AZ37*$BD37</f>
        <v>1420000</v>
      </c>
      <c r="BA47" s="7">
        <f t="shared" si="232"/>
        <v>1833820.5980066445</v>
      </c>
      <c r="BB47" s="7">
        <f t="shared" si="232"/>
        <v>1357985.6115107914</v>
      </c>
      <c r="BD47" s="37"/>
      <c r="BF47" t="s">
        <v>66</v>
      </c>
      <c r="BG47" s="7">
        <f t="shared" ref="BG47:BI47" si="233">BG37*$BK37</f>
        <v>5140000</v>
      </c>
      <c r="BH47" s="7">
        <f t="shared" si="233"/>
        <v>4218737.5415282389</v>
      </c>
      <c r="BI47" s="7">
        <f t="shared" si="233"/>
        <v>3580143.8848920865</v>
      </c>
      <c r="BK47" s="37"/>
      <c r="BM47" t="s">
        <v>66</v>
      </c>
      <c r="BN47" s="7">
        <f t="shared" ref="BN47:BP47" si="234">BN37*$BR37</f>
        <v>9080000</v>
      </c>
      <c r="BO47" s="7">
        <f t="shared" si="234"/>
        <v>7544318.9368770765</v>
      </c>
      <c r="BP47" s="7">
        <f t="shared" si="234"/>
        <v>5833165.4676258992</v>
      </c>
      <c r="BR47" s="37"/>
    </row>
    <row r="48" spans="1:70" x14ac:dyDescent="0.2">
      <c r="B48" s="33" t="s">
        <v>54</v>
      </c>
      <c r="C48" s="7">
        <f t="shared" ref="C48:E48" si="235">C38*$G38</f>
        <v>5565005.3686403194</v>
      </c>
      <c r="D48" s="7">
        <f t="shared" si="235"/>
        <v>4250295.362456684</v>
      </c>
      <c r="E48" s="7">
        <f t="shared" si="235"/>
        <v>6069644.1767640859</v>
      </c>
      <c r="G48" s="37"/>
      <c r="H48" s="37"/>
      <c r="I48" s="33" t="s">
        <v>54</v>
      </c>
      <c r="J48" s="7">
        <f t="shared" ref="J48:L48" si="236">J38*$N38</f>
        <v>17057995.900382008</v>
      </c>
      <c r="K48" s="7">
        <f t="shared" si="236"/>
        <v>13693780.042251114</v>
      </c>
      <c r="L48" s="7">
        <f t="shared" si="236"/>
        <v>18016681.716488749</v>
      </c>
      <c r="N48" s="37"/>
      <c r="P48" s="33" t="s">
        <v>54</v>
      </c>
      <c r="Q48" s="7">
        <f t="shared" ref="Q48:S48" si="237">Q38*$U38</f>
        <v>2631812.8154248693</v>
      </c>
      <c r="R48" s="7">
        <f t="shared" si="237"/>
        <v>2006367.7730524403</v>
      </c>
      <c r="S48" s="7">
        <f t="shared" si="237"/>
        <v>3453230.0570926131</v>
      </c>
      <c r="U48" s="37"/>
      <c r="W48" s="33" t="s">
        <v>54</v>
      </c>
      <c r="X48" s="7">
        <f t="shared" ref="X48:Z48" si="238">X38*$AB38</f>
        <v>4482908.3772223266</v>
      </c>
      <c r="Y48" s="7">
        <f t="shared" si="238"/>
        <v>4317548.5714607891</v>
      </c>
      <c r="Z48" s="7">
        <f t="shared" si="238"/>
        <v>4468438.1013897797</v>
      </c>
      <c r="AB48" s="37"/>
      <c r="AD48" s="33" t="s">
        <v>54</v>
      </c>
      <c r="AE48" s="7">
        <f t="shared" ref="AE48:AG48" si="239">AE38*$AI38</f>
        <v>2278109.6062227665</v>
      </c>
      <c r="AF48" s="7">
        <f t="shared" si="239"/>
        <v>2119282.4357281323</v>
      </c>
      <c r="AG48" s="7">
        <f t="shared" si="239"/>
        <v>2182225.539731265</v>
      </c>
      <c r="AI48" s="37"/>
      <c r="AK48" s="33" t="s">
        <v>54</v>
      </c>
      <c r="AL48" s="7">
        <f t="shared" si="176"/>
        <v>6453750.835936904</v>
      </c>
      <c r="AM48" s="7">
        <f t="shared" si="176"/>
        <v>6812292.5490445094</v>
      </c>
      <c r="AN48" s="7">
        <f t="shared" si="176"/>
        <v>7668519.3435732834</v>
      </c>
      <c r="AP48" s="37"/>
      <c r="AR48" s="33" t="s">
        <v>54</v>
      </c>
      <c r="AS48" s="7">
        <f t="shared" ref="AS48:AU48" si="240">AS38*$AW38</f>
        <v>7985126.8405704265</v>
      </c>
      <c r="AT48" s="7">
        <f t="shared" si="240"/>
        <v>7030064.6082616122</v>
      </c>
      <c r="AU48" s="7">
        <f t="shared" si="240"/>
        <v>8715267.9311722685</v>
      </c>
      <c r="AW48" s="37"/>
      <c r="AY48" s="33" t="s">
        <v>54</v>
      </c>
      <c r="AZ48" s="7">
        <f t="shared" ref="AZ48:BB48" si="241">AZ38*$BD38</f>
        <v>1610592.8077026689</v>
      </c>
      <c r="BA48" s="7">
        <f t="shared" si="241"/>
        <v>1330434.8069900519</v>
      </c>
      <c r="BB48" s="7">
        <f t="shared" si="241"/>
        <v>1670778.5948247162</v>
      </c>
      <c r="BD48" s="37"/>
      <c r="BF48" s="33" t="s">
        <v>54</v>
      </c>
      <c r="BG48" s="7">
        <f t="shared" ref="BG48:BI48" si="242">BG38*$BK38</f>
        <v>4737338.6427438306</v>
      </c>
      <c r="BH48" s="7">
        <f t="shared" si="242"/>
        <v>3789115.3577927127</v>
      </c>
      <c r="BI48" s="7">
        <f t="shared" si="242"/>
        <v>4412427.4258837849</v>
      </c>
      <c r="BK48" s="37"/>
      <c r="BM48" s="33" t="s">
        <v>54</v>
      </c>
      <c r="BN48" s="7">
        <f t="shared" ref="BN48:BP48" si="243">BN38*$BR38</f>
        <v>7973378.8965126975</v>
      </c>
      <c r="BO48" s="7">
        <f t="shared" si="243"/>
        <v>6533741.0401979052</v>
      </c>
      <c r="BP48" s="7">
        <f t="shared" si="243"/>
        <v>7950364.4677923704</v>
      </c>
      <c r="BR48" s="37"/>
    </row>
    <row r="49" spans="1:70" x14ac:dyDescent="0.2">
      <c r="B49" s="33"/>
      <c r="I49" s="33"/>
      <c r="P49" s="33"/>
      <c r="W49" s="54"/>
      <c r="AD49" s="54"/>
      <c r="AK49" s="54"/>
      <c r="AR49" s="54"/>
      <c r="AY49" s="54"/>
      <c r="BF49" s="54"/>
      <c r="BM49" s="54"/>
    </row>
    <row r="50" spans="1:70" x14ac:dyDescent="0.2">
      <c r="B50" s="41" t="s">
        <v>55</v>
      </c>
      <c r="C50" s="42" t="s">
        <v>0</v>
      </c>
      <c r="D50" s="42" t="s">
        <v>1</v>
      </c>
      <c r="E50" s="42" t="s">
        <v>2</v>
      </c>
      <c r="I50" s="53" t="s">
        <v>56</v>
      </c>
      <c r="J50" s="42" t="s">
        <v>0</v>
      </c>
      <c r="K50" s="42" t="s">
        <v>1</v>
      </c>
      <c r="L50" s="42" t="s">
        <v>2</v>
      </c>
      <c r="P50" s="53" t="s">
        <v>57</v>
      </c>
      <c r="Q50" s="42" t="s">
        <v>0</v>
      </c>
      <c r="R50" s="42" t="s">
        <v>1</v>
      </c>
      <c r="S50" s="42" t="s">
        <v>2</v>
      </c>
      <c r="W50" s="55" t="s">
        <v>58</v>
      </c>
      <c r="X50" s="42" t="s">
        <v>0</v>
      </c>
      <c r="Y50" s="42" t="s">
        <v>1</v>
      </c>
      <c r="Z50" s="42" t="s">
        <v>2</v>
      </c>
      <c r="AD50" s="55" t="s">
        <v>59</v>
      </c>
      <c r="AE50" s="42" t="s">
        <v>0</v>
      </c>
      <c r="AF50" s="42" t="s">
        <v>1</v>
      </c>
      <c r="AG50" s="42" t="s">
        <v>2</v>
      </c>
      <c r="AK50" s="55" t="s">
        <v>60</v>
      </c>
      <c r="AL50" s="42" t="s">
        <v>0</v>
      </c>
      <c r="AM50" s="42" t="s">
        <v>1</v>
      </c>
      <c r="AN50" s="42" t="s">
        <v>2</v>
      </c>
      <c r="AR50" s="55" t="s">
        <v>61</v>
      </c>
      <c r="AS50" s="42" t="s">
        <v>0</v>
      </c>
      <c r="AT50" s="42" t="s">
        <v>1</v>
      </c>
      <c r="AU50" s="42" t="s">
        <v>2</v>
      </c>
      <c r="AY50" s="55" t="s">
        <v>62</v>
      </c>
      <c r="AZ50" s="42" t="s">
        <v>0</v>
      </c>
      <c r="BA50" s="42" t="s">
        <v>1</v>
      </c>
      <c r="BB50" s="42" t="s">
        <v>2</v>
      </c>
      <c r="BF50" s="55" t="s">
        <v>63</v>
      </c>
      <c r="BG50" s="42" t="s">
        <v>0</v>
      </c>
      <c r="BH50" s="42" t="s">
        <v>1</v>
      </c>
      <c r="BI50" s="42" t="s">
        <v>2</v>
      </c>
      <c r="BM50" s="55" t="s">
        <v>64</v>
      </c>
      <c r="BN50" s="42" t="s">
        <v>0</v>
      </c>
      <c r="BO50" s="42" t="s">
        <v>1</v>
      </c>
      <c r="BP50" s="42" t="s">
        <v>2</v>
      </c>
    </row>
    <row r="51" spans="1:70" x14ac:dyDescent="0.2">
      <c r="B51" s="43" t="s">
        <v>4</v>
      </c>
      <c r="C51" s="44">
        <f>C41/$F$41</f>
        <v>1.1410366121608806</v>
      </c>
      <c r="D51" s="44">
        <f t="shared" ref="D51:E51" si="244">D41/$F$41</f>
        <v>1.1651424279643532</v>
      </c>
      <c r="E51" s="44">
        <f t="shared" si="244"/>
        <v>0.69382095987476611</v>
      </c>
      <c r="F51" s="38"/>
      <c r="G51" s="38"/>
      <c r="H51" s="38"/>
      <c r="I51" s="43" t="s">
        <v>4</v>
      </c>
      <c r="J51" s="44">
        <f>J41/$M$41</f>
        <v>1.3195091409720416</v>
      </c>
      <c r="K51" s="44">
        <f t="shared" ref="K51:L51" si="245">K41/$M$41</f>
        <v>1.0551989540492861</v>
      </c>
      <c r="L51" s="44">
        <f t="shared" si="245"/>
        <v>0.62529190497867226</v>
      </c>
      <c r="M51" s="38"/>
      <c r="N51" s="38"/>
      <c r="P51" s="43" t="s">
        <v>4</v>
      </c>
      <c r="Q51" s="44">
        <f>Q41/$T$41</f>
        <v>1.3066245980488682</v>
      </c>
      <c r="R51" s="44">
        <f t="shared" ref="R51:S51" si="246">R41/$T$41</f>
        <v>1.0149836700267147</v>
      </c>
      <c r="S51" s="44">
        <f t="shared" si="246"/>
        <v>0.67839173192441771</v>
      </c>
      <c r="T51" s="38"/>
      <c r="U51" s="38"/>
      <c r="W51" s="45" t="s">
        <v>4</v>
      </c>
      <c r="X51" s="44">
        <f>X41/$AA$41</f>
        <v>1.3113096280188341</v>
      </c>
      <c r="Y51" s="44">
        <f t="shared" ref="Y51:Z51" si="247">Y41/$AA$41</f>
        <v>1.0406916514521074</v>
      </c>
      <c r="Z51" s="44">
        <f t="shared" si="247"/>
        <v>0.64799872052905871</v>
      </c>
      <c r="AA51" s="38"/>
      <c r="AB51" s="38"/>
      <c r="AD51" s="45" t="s">
        <v>4</v>
      </c>
      <c r="AE51" s="44">
        <f>AE41/$AH$41</f>
        <v>1.1602575057501361</v>
      </c>
      <c r="AF51" s="44">
        <f t="shared" ref="AF51:AG51" si="248">AF41/$AH$41</f>
        <v>1.2064514409441041</v>
      </c>
      <c r="AG51" s="44">
        <f t="shared" si="248"/>
        <v>0.63329105330575974</v>
      </c>
      <c r="AH51" s="33"/>
      <c r="AI51" s="33"/>
      <c r="AJ51" s="33"/>
      <c r="AK51" s="45" t="s">
        <v>4</v>
      </c>
      <c r="AL51" s="44">
        <f t="shared" ref="AL51:AN58" si="249">AL41/$AO$41</f>
        <v>1.2416190959491764</v>
      </c>
      <c r="AM51" s="44">
        <f t="shared" si="249"/>
        <v>1.0808665844849821</v>
      </c>
      <c r="AN51" s="44">
        <f t="shared" si="249"/>
        <v>0.67751431956584185</v>
      </c>
      <c r="AO51" s="33"/>
      <c r="AP51" s="33"/>
      <c r="AR51" s="45" t="s">
        <v>4</v>
      </c>
      <c r="AS51" s="44">
        <f>AS41/$AV$41</f>
        <v>1.319541841262964</v>
      </c>
      <c r="AT51" s="44">
        <f t="shared" ref="AT51:AU51" si="250">AT41/$AV$41</f>
        <v>1.0279475106450149</v>
      </c>
      <c r="AU51" s="44">
        <f t="shared" si="250"/>
        <v>0.65251064809202053</v>
      </c>
      <c r="AV51" s="33"/>
      <c r="AW51" s="33"/>
      <c r="AY51" s="45" t="s">
        <v>4</v>
      </c>
      <c r="AZ51" s="44">
        <f>AZ41/$BC$41</f>
        <v>1.2264461541258238</v>
      </c>
      <c r="BA51" s="44">
        <f t="shared" ref="BA51:BB51" si="251">BA41/$BC$41</f>
        <v>1.0993417345164203</v>
      </c>
      <c r="BB51" s="44">
        <f t="shared" si="251"/>
        <v>0.67421211135775594</v>
      </c>
      <c r="BC51" s="33"/>
      <c r="BD51" s="33"/>
      <c r="BF51" s="45" t="s">
        <v>4</v>
      </c>
      <c r="BG51" s="44">
        <f>BG41/$BJ$41</f>
        <v>1.3444392734642572</v>
      </c>
      <c r="BH51" s="44">
        <f t="shared" ref="BH51:BI51" si="252">BH41/$BJ$41</f>
        <v>1.0969827245651069</v>
      </c>
      <c r="BI51" s="44">
        <f t="shared" si="252"/>
        <v>0.55857800197063623</v>
      </c>
      <c r="BJ51" s="33"/>
      <c r="BK51" s="33"/>
      <c r="BM51" s="45" t="s">
        <v>4</v>
      </c>
      <c r="BN51" s="45">
        <v>1.3858056073183755</v>
      </c>
      <c r="BO51" s="45">
        <v>0.98503660450424424</v>
      </c>
      <c r="BP51" s="45">
        <v>0.62915778817738011</v>
      </c>
    </row>
    <row r="52" spans="1:70" x14ac:dyDescent="0.2">
      <c r="B52" s="45" t="s">
        <v>5</v>
      </c>
      <c r="C52" s="44">
        <f t="shared" ref="C52:E52" si="253">C42/$F$41</f>
        <v>1.3789925879034193</v>
      </c>
      <c r="D52" s="44">
        <f t="shared" si="253"/>
        <v>0.74789996035352269</v>
      </c>
      <c r="E52" s="44">
        <f t="shared" si="253"/>
        <v>0.87310745174305826</v>
      </c>
      <c r="F52" s="38"/>
      <c r="G52" s="38"/>
      <c r="H52" s="38"/>
      <c r="I52" s="45" t="s">
        <v>5</v>
      </c>
      <c r="J52" s="44">
        <f>J42/$M$41</f>
        <v>1.3383075315481237</v>
      </c>
      <c r="K52" s="44">
        <f t="shared" ref="K52:L52" si="254">K42/$M$41</f>
        <v>0.85646909653964876</v>
      </c>
      <c r="L52" s="44">
        <f t="shared" si="254"/>
        <v>0.80522337191222737</v>
      </c>
      <c r="M52" s="38"/>
      <c r="N52" s="38"/>
      <c r="P52" s="45" t="s">
        <v>5</v>
      </c>
      <c r="Q52" s="44">
        <f t="shared" ref="Q52:S52" si="255">Q42/$T$41</f>
        <v>1.5279757374857632</v>
      </c>
      <c r="R52" s="44">
        <f t="shared" si="255"/>
        <v>0.83332824103822667</v>
      </c>
      <c r="S52" s="44">
        <f t="shared" si="255"/>
        <v>0.63869602147601057</v>
      </c>
      <c r="T52" s="38"/>
      <c r="U52" s="38"/>
      <c r="W52" s="45" t="s">
        <v>5</v>
      </c>
      <c r="X52" s="44">
        <f t="shared" ref="X52:Z52" si="256">X42/$AA$41</f>
        <v>1.5279153877330804</v>
      </c>
      <c r="Y52" s="44">
        <f t="shared" si="256"/>
        <v>0.82451267144594165</v>
      </c>
      <c r="Z52" s="44">
        <f t="shared" si="256"/>
        <v>0.64757194082097869</v>
      </c>
      <c r="AA52" s="38"/>
      <c r="AB52" s="38"/>
      <c r="AD52" s="45" t="s">
        <v>5</v>
      </c>
      <c r="AE52" s="44">
        <f t="shared" ref="AE52:AG52" si="257">AE42/$AH$41</f>
        <v>1.4419725704839859</v>
      </c>
      <c r="AF52" s="44">
        <f t="shared" si="257"/>
        <v>0.84331401830814667</v>
      </c>
      <c r="AG52" s="44">
        <f t="shared" si="257"/>
        <v>0.71471341120786802</v>
      </c>
      <c r="AH52" s="33"/>
      <c r="AI52" s="33"/>
      <c r="AJ52" s="33"/>
      <c r="AK52" s="45" t="s">
        <v>5</v>
      </c>
      <c r="AL52" s="44">
        <f t="shared" si="249"/>
        <v>1.3149713935355669</v>
      </c>
      <c r="AM52" s="44">
        <f t="shared" si="249"/>
        <v>0.88397742508578259</v>
      </c>
      <c r="AN52" s="44">
        <f t="shared" si="249"/>
        <v>0.80105118137865061</v>
      </c>
      <c r="AO52" s="33"/>
      <c r="AP52" s="33"/>
      <c r="AR52" s="45" t="s">
        <v>5</v>
      </c>
      <c r="AS52" s="44">
        <f t="shared" ref="AS52:AU52" si="258">AS42/$AV$41</f>
        <v>1.5327199815043535</v>
      </c>
      <c r="AT52" s="44">
        <f t="shared" si="258"/>
        <v>0.80429384994354391</v>
      </c>
      <c r="AU52" s="44">
        <f t="shared" si="258"/>
        <v>0.66298616855210224</v>
      </c>
      <c r="AV52" s="33"/>
      <c r="AW52" s="33"/>
      <c r="AY52" s="45" t="s">
        <v>5</v>
      </c>
      <c r="AZ52" s="44">
        <f t="shared" ref="AZ52:BB52" si="259">AZ42/$BC$41</f>
        <v>1.1630148279801289</v>
      </c>
      <c r="BA52" s="44">
        <f t="shared" si="259"/>
        <v>0.89034735746484039</v>
      </c>
      <c r="BB52" s="44">
        <f t="shared" si="259"/>
        <v>0.94663781455503071</v>
      </c>
      <c r="BC52" s="33"/>
      <c r="BD52" s="33"/>
      <c r="BF52" s="45" t="s">
        <v>5</v>
      </c>
      <c r="BG52" s="44">
        <f t="shared" ref="BG52:BI52" si="260">BG42/$BJ$41</f>
        <v>1.4274222226178592</v>
      </c>
      <c r="BH52" s="44">
        <f t="shared" si="260"/>
        <v>0.78906696189502135</v>
      </c>
      <c r="BI52" s="44">
        <f t="shared" si="260"/>
        <v>0.78351081548711987</v>
      </c>
      <c r="BJ52" s="33"/>
      <c r="BK52" s="33"/>
      <c r="BM52" s="45" t="s">
        <v>5</v>
      </c>
      <c r="BN52" s="45">
        <v>1.3297587489065692</v>
      </c>
      <c r="BO52" s="45">
        <v>0.76380224598422142</v>
      </c>
      <c r="BP52" s="45">
        <v>0.90643900510921005</v>
      </c>
    </row>
    <row r="53" spans="1:70" x14ac:dyDescent="0.2">
      <c r="B53" s="45" t="s">
        <v>6</v>
      </c>
      <c r="C53" s="44">
        <f t="shared" ref="C53:E53" si="261">C43/$F$41</f>
        <v>1.5040596284062062</v>
      </c>
      <c r="D53" s="44">
        <f t="shared" si="261"/>
        <v>0.7806987962843579</v>
      </c>
      <c r="E53" s="44">
        <f t="shared" si="261"/>
        <v>0.71524157530943588</v>
      </c>
      <c r="F53" s="38"/>
      <c r="G53" s="38"/>
      <c r="H53" s="38"/>
      <c r="I53" s="45" t="s">
        <v>6</v>
      </c>
      <c r="J53" s="44">
        <f t="shared" ref="J53:L53" si="262">J43/$M$41</f>
        <v>1.4134649530685519</v>
      </c>
      <c r="K53" s="44">
        <f t="shared" si="262"/>
        <v>0.77116694651912987</v>
      </c>
      <c r="L53" s="44">
        <f t="shared" si="262"/>
        <v>0.81536810041231866</v>
      </c>
      <c r="M53" s="38"/>
      <c r="N53" s="38"/>
      <c r="P53" s="45" t="s">
        <v>6</v>
      </c>
      <c r="Q53" s="44">
        <f t="shared" ref="Q53:S53" si="263">Q43/$T$41</f>
        <v>1.3629002705330759</v>
      </c>
      <c r="R53" s="44">
        <f t="shared" si="263"/>
        <v>0.77999830867431408</v>
      </c>
      <c r="S53" s="44">
        <f t="shared" si="263"/>
        <v>0.85710142079260998</v>
      </c>
      <c r="T53" s="38"/>
      <c r="U53" s="38"/>
      <c r="W53" s="45" t="s">
        <v>6</v>
      </c>
      <c r="X53" s="44">
        <f t="shared" ref="X53:Z53" si="264">X43/$AA$41</f>
        <v>1.3882137455310104</v>
      </c>
      <c r="Y53" s="44">
        <f t="shared" si="264"/>
        <v>0.81201460940110715</v>
      </c>
      <c r="Z53" s="44">
        <f t="shared" si="264"/>
        <v>0.79977164506788279</v>
      </c>
      <c r="AA53" s="38"/>
      <c r="AB53" s="38"/>
      <c r="AD53" s="45" t="s">
        <v>6</v>
      </c>
      <c r="AE53" s="44">
        <f t="shared" ref="AE53:AG53" si="265">AE43/$AH$41</f>
        <v>1.3638519712330206</v>
      </c>
      <c r="AF53" s="44">
        <f t="shared" si="265"/>
        <v>0.7594746698867223</v>
      </c>
      <c r="AG53" s="44">
        <f t="shared" si="265"/>
        <v>0.87667335888025721</v>
      </c>
      <c r="AH53" s="33"/>
      <c r="AI53" s="33"/>
      <c r="AJ53" s="33"/>
      <c r="AK53" s="45" t="s">
        <v>6</v>
      </c>
      <c r="AL53" s="44">
        <f t="shared" si="249"/>
        <v>1.3543943374223608</v>
      </c>
      <c r="AM53" s="44">
        <f t="shared" si="249"/>
        <v>0.77594574152541507</v>
      </c>
      <c r="AN53" s="44">
        <f t="shared" si="249"/>
        <v>0.86965992105222489</v>
      </c>
      <c r="AO53" s="33"/>
      <c r="AP53" s="33"/>
      <c r="AR53" s="45" t="s">
        <v>6</v>
      </c>
      <c r="AS53" s="44">
        <f t="shared" ref="AS53:AU53" si="266">AS43/$AV$41</f>
        <v>1.5103498604621441</v>
      </c>
      <c r="AT53" s="44">
        <f t="shared" si="266"/>
        <v>0.72747926773481908</v>
      </c>
      <c r="AU53" s="44">
        <f t="shared" si="266"/>
        <v>0.76217087180303644</v>
      </c>
      <c r="AV53" s="33"/>
      <c r="AW53" s="33"/>
      <c r="AY53" s="45" t="s">
        <v>6</v>
      </c>
      <c r="AZ53" s="44">
        <f t="shared" ref="AZ53:BB53" si="267">AZ43/$BC$41</f>
        <v>1.3730078573330509</v>
      </c>
      <c r="BA53" s="44">
        <f t="shared" si="267"/>
        <v>0.83206142221474166</v>
      </c>
      <c r="BB53" s="44">
        <f t="shared" si="267"/>
        <v>0.79493072045220747</v>
      </c>
      <c r="BC53" s="33"/>
      <c r="BD53" s="33"/>
      <c r="BF53" s="45" t="s">
        <v>6</v>
      </c>
      <c r="BG53" s="44">
        <f t="shared" ref="BG53:BI53" si="268">BG43/$BJ$41</f>
        <v>1.4914554098818809</v>
      </c>
      <c r="BH53" s="44">
        <f t="shared" si="268"/>
        <v>0.7752091741157604</v>
      </c>
      <c r="BI53" s="44">
        <f t="shared" si="268"/>
        <v>0.73333541600235896</v>
      </c>
      <c r="BJ53" s="33"/>
      <c r="BK53" s="33"/>
      <c r="BM53" s="45" t="s">
        <v>6</v>
      </c>
      <c r="BN53" s="45">
        <v>1.4561723560901818</v>
      </c>
      <c r="BO53" s="45">
        <v>0.77504967441493788</v>
      </c>
      <c r="BP53" s="45">
        <v>0.76877796949488075</v>
      </c>
    </row>
    <row r="54" spans="1:70" x14ac:dyDescent="0.2">
      <c r="A54" s="2" t="s">
        <v>74</v>
      </c>
      <c r="B54" s="43" t="s">
        <v>51</v>
      </c>
      <c r="C54" s="44">
        <f t="shared" ref="C54:E54" si="269">C44/$F$41</f>
        <v>1.2950923266055265</v>
      </c>
      <c r="D54" s="44">
        <f t="shared" si="269"/>
        <v>0.77202316662122017</v>
      </c>
      <c r="E54" s="44">
        <f t="shared" si="269"/>
        <v>0.93288450677325285</v>
      </c>
      <c r="F54" s="38"/>
      <c r="G54" s="38"/>
      <c r="H54" s="38"/>
      <c r="I54" s="43" t="s">
        <v>51</v>
      </c>
      <c r="J54" s="44">
        <f t="shared" ref="J54:L54" si="270">J44/$M$41</f>
        <v>1.0884856633142337</v>
      </c>
      <c r="K54" s="44">
        <f t="shared" si="270"/>
        <v>0.89443347623852743</v>
      </c>
      <c r="L54" s="44">
        <f t="shared" si="270"/>
        <v>1.0170808604472388</v>
      </c>
      <c r="M54" s="38"/>
      <c r="N54" s="38"/>
      <c r="P54" s="43" t="s">
        <v>51</v>
      </c>
      <c r="Q54" s="44">
        <f t="shared" ref="Q54:S54" si="271">Q44/$T$41</f>
        <v>1.0195657331772479</v>
      </c>
      <c r="R54" s="44">
        <f t="shared" si="271"/>
        <v>0.87773130024430124</v>
      </c>
      <c r="S54" s="44">
        <f t="shared" si="271"/>
        <v>1.1027029665784516</v>
      </c>
      <c r="T54" s="38"/>
      <c r="U54" s="38"/>
      <c r="W54" s="43" t="s">
        <v>51</v>
      </c>
      <c r="X54" s="44">
        <f t="shared" ref="X54:Z54" si="272">X44/$AA$41</f>
        <v>1.0857187246750304</v>
      </c>
      <c r="Y54" s="44">
        <f t="shared" si="272"/>
        <v>0.8807247062213891</v>
      </c>
      <c r="Z54" s="44">
        <f t="shared" si="272"/>
        <v>1.0335565691035808</v>
      </c>
      <c r="AA54" s="38"/>
      <c r="AB54" s="38"/>
      <c r="AD54" s="43" t="s">
        <v>51</v>
      </c>
      <c r="AE54" s="44">
        <f t="shared" ref="AE54:AG54" si="273">AE44/$AH$41</f>
        <v>1.0479182258903412</v>
      </c>
      <c r="AF54" s="44">
        <f t="shared" si="273"/>
        <v>0.95894765788749137</v>
      </c>
      <c r="AG54" s="44">
        <f t="shared" si="273"/>
        <v>0.9931341162221673</v>
      </c>
      <c r="AH54" s="33"/>
      <c r="AI54" s="33"/>
      <c r="AJ54" s="33"/>
      <c r="AK54" s="43" t="s">
        <v>51</v>
      </c>
      <c r="AL54" s="44">
        <f t="shared" si="249"/>
        <v>0.92180962794554788</v>
      </c>
      <c r="AM54" s="44">
        <f t="shared" si="249"/>
        <v>0.93241335107684342</v>
      </c>
      <c r="AN54" s="44">
        <f t="shared" si="249"/>
        <v>1.145777020977609</v>
      </c>
      <c r="AO54" s="33"/>
      <c r="AP54" s="33"/>
      <c r="AR54" s="43" t="s">
        <v>51</v>
      </c>
      <c r="AS54" s="44">
        <f t="shared" ref="AS54:AU54" si="274">AS44/$AV$41</f>
        <v>1.0922082532870734</v>
      </c>
      <c r="AT54" s="44">
        <f t="shared" si="274"/>
        <v>0.89426922068965853</v>
      </c>
      <c r="AU54" s="44">
        <f t="shared" si="274"/>
        <v>1.0135225260232676</v>
      </c>
      <c r="AV54" s="33"/>
      <c r="AW54" s="33"/>
      <c r="AY54" s="43" t="s">
        <v>51</v>
      </c>
      <c r="AZ54" s="44">
        <f t="shared" ref="AZ54:BB54" si="275">AZ44/$BC$41</f>
        <v>1.0768083763446834</v>
      </c>
      <c r="BA54" s="44">
        <f t="shared" si="275"/>
        <v>0.92227873039874275</v>
      </c>
      <c r="BB54" s="44">
        <f t="shared" si="275"/>
        <v>1.0009128932565741</v>
      </c>
      <c r="BC54" s="33"/>
      <c r="BD54" s="33"/>
      <c r="BF54" s="43" t="s">
        <v>51</v>
      </c>
      <c r="BG54" s="44">
        <f t="shared" ref="BG54:BI54" si="276">BG44/$BJ$41</f>
        <v>1.1356342135662545</v>
      </c>
      <c r="BH54" s="44">
        <f t="shared" si="276"/>
        <v>0.94034215311143754</v>
      </c>
      <c r="BI54" s="44">
        <f t="shared" si="276"/>
        <v>0.92402363332230752</v>
      </c>
      <c r="BJ54" s="33"/>
      <c r="BK54" s="33"/>
      <c r="BM54" s="43" t="s">
        <v>51</v>
      </c>
      <c r="BN54" s="45">
        <v>1.1688577931279738</v>
      </c>
      <c r="BO54" s="45">
        <v>0.84182991742508684</v>
      </c>
      <c r="BP54" s="45">
        <v>0.98931228944693994</v>
      </c>
    </row>
    <row r="55" spans="1:70" x14ac:dyDescent="0.2">
      <c r="B55" s="45" t="s">
        <v>52</v>
      </c>
      <c r="C55" s="44">
        <f t="shared" ref="C55:E55" si="277">C45/$F$41</f>
        <v>1.1392474772347267</v>
      </c>
      <c r="D55" s="44">
        <f t="shared" si="277"/>
        <v>1.011477206177624</v>
      </c>
      <c r="E55" s="44">
        <f t="shared" si="277"/>
        <v>0.84927531658764877</v>
      </c>
      <c r="I55" s="45" t="s">
        <v>52</v>
      </c>
      <c r="J55" s="44">
        <f t="shared" ref="J55:L55" si="278">J45/$M$41</f>
        <v>1.1349473564286827</v>
      </c>
      <c r="K55" s="44">
        <f t="shared" si="278"/>
        <v>1.026699677367285</v>
      </c>
      <c r="L55" s="44">
        <f t="shared" si="278"/>
        <v>0.83835296620403266</v>
      </c>
      <c r="P55" s="45" t="s">
        <v>52</v>
      </c>
      <c r="Q55" s="44">
        <f t="shared" ref="Q55:S55" si="279">Q45/$T$41</f>
        <v>1.1306386212810458</v>
      </c>
      <c r="R55" s="44">
        <f t="shared" si="279"/>
        <v>1.0457884747249473</v>
      </c>
      <c r="S55" s="44">
        <f t="shared" si="279"/>
        <v>0.8235729039940074</v>
      </c>
      <c r="W55" s="45" t="s">
        <v>52</v>
      </c>
      <c r="X55" s="44">
        <f t="shared" ref="X55:Z55" si="280">X45/$AA$41</f>
        <v>1.1224136046020408</v>
      </c>
      <c r="Y55" s="44">
        <f t="shared" si="280"/>
        <v>1.07991557911659</v>
      </c>
      <c r="Z55" s="44">
        <f t="shared" si="280"/>
        <v>0.79767081628137049</v>
      </c>
      <c r="AD55" s="45" t="s">
        <v>52</v>
      </c>
      <c r="AE55" s="44">
        <f t="shared" ref="AE55:AG55" si="281">AE45/$AH$41</f>
        <v>1.1275231196257356</v>
      </c>
      <c r="AF55" s="44">
        <f t="shared" si="281"/>
        <v>1.1888565832465978</v>
      </c>
      <c r="AG55" s="44">
        <f t="shared" si="281"/>
        <v>0.68362029712766625</v>
      </c>
      <c r="AH55" s="33"/>
      <c r="AI55" s="33"/>
      <c r="AJ55" s="33"/>
      <c r="AK55" s="45" t="s">
        <v>52</v>
      </c>
      <c r="AL55" s="44">
        <f t="shared" si="249"/>
        <v>1.1176647209241304</v>
      </c>
      <c r="AM55" s="44">
        <f t="shared" si="249"/>
        <v>1.1448801863932374</v>
      </c>
      <c r="AN55" s="44">
        <f t="shared" si="249"/>
        <v>0.7374550926826321</v>
      </c>
      <c r="AO55" s="33"/>
      <c r="AP55" s="33"/>
      <c r="AR55" s="45" t="s">
        <v>52</v>
      </c>
      <c r="AS55" s="44">
        <f t="shared" ref="AS55" si="282">AS45/$AV$41</f>
        <v>1.0366990368304763</v>
      </c>
      <c r="AT55" s="44">
        <f t="shared" ref="AT55:AU55" si="283">AT45/$AV$41</f>
        <v>1.2412666660436826</v>
      </c>
      <c r="AU55" s="44">
        <f t="shared" si="283"/>
        <v>0.72203429712584133</v>
      </c>
      <c r="AV55" s="33"/>
      <c r="AW55" s="33"/>
      <c r="AY55" s="45" t="s">
        <v>52</v>
      </c>
      <c r="AZ55" s="44">
        <f t="shared" ref="AZ55:BB55" si="284">AZ45/$BC$41</f>
        <v>1.0043773928196469</v>
      </c>
      <c r="BA55" s="44">
        <f t="shared" si="284"/>
        <v>1.2004330195616384</v>
      </c>
      <c r="BB55" s="44">
        <f t="shared" si="284"/>
        <v>0.79518958761871428</v>
      </c>
      <c r="BC55" s="33"/>
      <c r="BD55" s="33"/>
      <c r="BF55" s="45" t="s">
        <v>52</v>
      </c>
      <c r="BG55" s="44">
        <f t="shared" ref="BG55:BI55" si="285">BG45/$BJ$41</f>
        <v>1.1297219139177672</v>
      </c>
      <c r="BH55" s="44">
        <f t="shared" si="285"/>
        <v>1.1447048469677488</v>
      </c>
      <c r="BI55" s="44">
        <f t="shared" si="285"/>
        <v>0.72557323911448401</v>
      </c>
      <c r="BJ55" s="33"/>
      <c r="BK55" s="33"/>
      <c r="BM55" s="45" t="s">
        <v>52</v>
      </c>
      <c r="BN55" s="45">
        <v>1.2333800425292896</v>
      </c>
      <c r="BO55" s="45">
        <v>1.1091241567119605</v>
      </c>
      <c r="BP55" s="45">
        <v>0.65749580075875014</v>
      </c>
    </row>
    <row r="56" spans="1:70" x14ac:dyDescent="0.2">
      <c r="B56" s="45" t="s">
        <v>67</v>
      </c>
      <c r="C56" s="44">
        <f t="shared" ref="C56:E56" si="286">C46/$F$41</f>
        <v>1.3375524022686189</v>
      </c>
      <c r="D56" s="44">
        <f t="shared" si="286"/>
        <v>0.92113338171279902</v>
      </c>
      <c r="E56" s="44">
        <f t="shared" si="286"/>
        <v>0.74131421601858249</v>
      </c>
      <c r="I56" s="45" t="s">
        <v>67</v>
      </c>
      <c r="J56" s="44">
        <f t="shared" ref="J56:L56" si="287">J46/$M$41</f>
        <v>1.1994089076748</v>
      </c>
      <c r="K56" s="44">
        <f t="shared" si="287"/>
        <v>0.93529783885340867</v>
      </c>
      <c r="L56" s="44">
        <f t="shared" si="287"/>
        <v>0.8652932534717912</v>
      </c>
      <c r="P56" s="45" t="s">
        <v>67</v>
      </c>
      <c r="Q56" s="44">
        <f t="shared" ref="Q56:S56" si="288">Q46/$T$41</f>
        <v>1.1380143680301782</v>
      </c>
      <c r="R56" s="44">
        <f t="shared" si="288"/>
        <v>0.91642477225410501</v>
      </c>
      <c r="S56" s="44">
        <f t="shared" si="288"/>
        <v>0.94556085971571702</v>
      </c>
      <c r="W56" s="45" t="s">
        <v>67</v>
      </c>
      <c r="X56" s="44">
        <f t="shared" ref="X56:Z56" si="289">X46/$AA$41</f>
        <v>1.2186911656574715</v>
      </c>
      <c r="Y56" s="44">
        <f t="shared" si="289"/>
        <v>0.95301742953144231</v>
      </c>
      <c r="Z56" s="44">
        <f t="shared" si="289"/>
        <v>0.82829140481108643</v>
      </c>
      <c r="AD56" s="45" t="s">
        <v>67</v>
      </c>
      <c r="AE56" s="44">
        <f t="shared" ref="AE56:AG56" si="290">AE46/$AH$41</f>
        <v>1.1687702607915524</v>
      </c>
      <c r="AF56" s="44">
        <f t="shared" si="290"/>
        <v>1.0794598979031487</v>
      </c>
      <c r="AG56" s="44">
        <f t="shared" si="290"/>
        <v>0.751769841305299</v>
      </c>
      <c r="AH56" s="33"/>
      <c r="AI56" s="33"/>
      <c r="AJ56" s="33"/>
      <c r="AK56" s="45" t="s">
        <v>67</v>
      </c>
      <c r="AL56" s="44">
        <f t="shared" si="249"/>
        <v>1.2978855474983497</v>
      </c>
      <c r="AM56" s="44">
        <f t="shared" si="249"/>
        <v>0.93414184571056691</v>
      </c>
      <c r="AN56" s="44">
        <f t="shared" si="249"/>
        <v>0.76797260679108348</v>
      </c>
      <c r="AO56" s="33"/>
      <c r="AP56" s="33"/>
      <c r="AR56" s="45" t="s">
        <v>67</v>
      </c>
      <c r="AS56" s="44">
        <f t="shared" ref="AS56" si="291">AS46/$AV$41</f>
        <v>1.2915400271498216</v>
      </c>
      <c r="AT56" s="44">
        <f t="shared" ref="AT56:AU56" si="292">AT46/$AV$41</f>
        <v>0.85849605462195733</v>
      </c>
      <c r="AU56" s="44">
        <f t="shared" si="292"/>
        <v>0.84996391822822093</v>
      </c>
      <c r="AV56" s="33"/>
      <c r="AW56" s="33"/>
      <c r="AY56" s="45" t="s">
        <v>67</v>
      </c>
      <c r="AZ56" s="44">
        <f t="shared" ref="AZ56:BB56" si="293">AZ46/$BC$41</f>
        <v>1.0527966561150417</v>
      </c>
      <c r="BA56" s="44">
        <f t="shared" si="293"/>
        <v>0.95166003390279719</v>
      </c>
      <c r="BB56" s="44">
        <f t="shared" si="293"/>
        <v>0.99554330998216134</v>
      </c>
      <c r="BC56" s="33"/>
      <c r="BD56" s="33"/>
      <c r="BF56" s="45" t="s">
        <v>67</v>
      </c>
      <c r="BG56" s="44">
        <f t="shared" ref="BG56:BI56" si="294">BG46/$BJ$41</f>
        <v>1.2982531390557928</v>
      </c>
      <c r="BH56" s="44">
        <f t="shared" si="294"/>
        <v>0.84009765890827037</v>
      </c>
      <c r="BI56" s="44">
        <f t="shared" si="294"/>
        <v>0.86164920203593709</v>
      </c>
      <c r="BJ56" s="33"/>
      <c r="BK56" s="33"/>
      <c r="BM56" s="45" t="s">
        <v>67</v>
      </c>
      <c r="BN56" s="45">
        <v>1.1935905882993589</v>
      </c>
      <c r="BO56" s="45">
        <v>0.91182231501900479</v>
      </c>
      <c r="BP56" s="45">
        <v>0.89458709668163638</v>
      </c>
    </row>
    <row r="57" spans="1:70" x14ac:dyDescent="0.2">
      <c r="B57" s="43" t="s">
        <v>66</v>
      </c>
      <c r="C57" s="44">
        <f t="shared" ref="C57:E57" si="295">C47/$F$41</f>
        <v>1.3711095711274133</v>
      </c>
      <c r="D57" s="44">
        <f t="shared" si="295"/>
        <v>1.0246397207770852</v>
      </c>
      <c r="E57" s="44">
        <f t="shared" si="295"/>
        <v>0.60425070809550163</v>
      </c>
      <c r="F57" s="9"/>
      <c r="G57" s="9"/>
      <c r="H57" s="9"/>
      <c r="I57" s="43" t="s">
        <v>66</v>
      </c>
      <c r="J57" s="44">
        <f t="shared" ref="J57:L57" si="296">J47/$M$41</f>
        <v>1.1441821759061293</v>
      </c>
      <c r="K57" s="44">
        <f t="shared" si="296"/>
        <v>1.052093352188896</v>
      </c>
      <c r="L57" s="44">
        <f t="shared" si="296"/>
        <v>0.80372447190497465</v>
      </c>
      <c r="M57" s="9"/>
      <c r="N57" s="9"/>
      <c r="P57" s="43" t="s">
        <v>66</v>
      </c>
      <c r="Q57" s="44">
        <f t="shared" ref="Q57:S57" si="297">Q47/$T$41</f>
        <v>1.1679051297654646</v>
      </c>
      <c r="R57" s="44">
        <f t="shared" si="297"/>
        <v>1.1378868330693888</v>
      </c>
      <c r="S57" s="44">
        <f t="shared" si="297"/>
        <v>0.69420803716514745</v>
      </c>
      <c r="T57" s="9"/>
      <c r="U57" s="9"/>
      <c r="W57" s="43" t="s">
        <v>66</v>
      </c>
      <c r="X57" s="44">
        <f t="shared" ref="X57:Z57" si="298">X47/$AA$41</f>
        <v>1.1214196769095897</v>
      </c>
      <c r="Y57" s="44">
        <f t="shared" si="298"/>
        <v>1.1063518393795779</v>
      </c>
      <c r="Z57" s="44">
        <f t="shared" si="298"/>
        <v>0.77222848371083319</v>
      </c>
      <c r="AA57" s="9"/>
      <c r="AB57" s="9"/>
      <c r="AD57" s="43" t="s">
        <v>66</v>
      </c>
      <c r="AE57" s="44">
        <f t="shared" ref="AE57:AG57" si="299">AE47/$AH$41</f>
        <v>0.94838338589347981</v>
      </c>
      <c r="AF57" s="44">
        <f t="shared" si="299"/>
        <v>1.2260454652352171</v>
      </c>
      <c r="AG57" s="44">
        <f t="shared" si="299"/>
        <v>0.82557114887130256</v>
      </c>
      <c r="AH57" s="33"/>
      <c r="AI57" s="33"/>
      <c r="AJ57" s="33"/>
      <c r="AK57" s="43" t="s">
        <v>66</v>
      </c>
      <c r="AL57" s="44">
        <f t="shared" si="249"/>
        <v>1.0747776436385772</v>
      </c>
      <c r="AM57" s="44">
        <f t="shared" si="249"/>
        <v>1.1069995488086588</v>
      </c>
      <c r="AN57" s="44">
        <f t="shared" si="249"/>
        <v>0.81822280755276444</v>
      </c>
      <c r="AO57" s="33"/>
      <c r="AP57" s="33"/>
      <c r="AR57" s="43" t="s">
        <v>66</v>
      </c>
      <c r="AS57" s="44">
        <f t="shared" ref="AS57" si="300">AS47/$AV$41</f>
        <v>1.0733041274987478</v>
      </c>
      <c r="AT57" s="44">
        <f t="shared" ref="AT57:AU58" si="301">AT47/$AV$41</f>
        <v>1.1567537974613484</v>
      </c>
      <c r="AU57" s="44">
        <f t="shared" si="301"/>
        <v>0.76994207503990297</v>
      </c>
      <c r="AV57" s="33"/>
      <c r="AW57" s="33"/>
      <c r="AY57" s="43" t="s">
        <v>66</v>
      </c>
      <c r="AZ57" s="44">
        <f t="shared" ref="AZ57:BB57" si="302">AZ47/$BC$41</f>
        <v>0.92371617680044538</v>
      </c>
      <c r="BA57" s="44">
        <f t="shared" si="302"/>
        <v>1.1929082758652143</v>
      </c>
      <c r="BB57" s="44">
        <f t="shared" si="302"/>
        <v>0.88337554733434021</v>
      </c>
      <c r="BC57" s="33"/>
      <c r="BD57" s="33"/>
      <c r="BF57" s="43" t="s">
        <v>66</v>
      </c>
      <c r="BG57" s="44">
        <f t="shared" ref="BG57:BI57" si="303">BG47/$BJ$41</f>
        <v>1.1917568058482548</v>
      </c>
      <c r="BH57" s="44">
        <f t="shared" si="303"/>
        <v>0.97815353642097536</v>
      </c>
      <c r="BI57" s="44">
        <f t="shared" si="303"/>
        <v>0.83008965773076948</v>
      </c>
      <c r="BJ57" s="33"/>
      <c r="BK57" s="33"/>
      <c r="BM57" s="43" t="s">
        <v>66</v>
      </c>
      <c r="BN57" s="45">
        <v>1.212958651528133</v>
      </c>
      <c r="BO57" s="45">
        <v>1.0078135379264952</v>
      </c>
      <c r="BP57" s="45">
        <v>0.77922781054537249</v>
      </c>
    </row>
    <row r="58" spans="1:70" x14ac:dyDescent="0.2">
      <c r="B58" s="45" t="s">
        <v>54</v>
      </c>
      <c r="C58" s="44">
        <f t="shared" ref="C58:E58" si="304">C48/$F$41</f>
        <v>1.0509961603744049</v>
      </c>
      <c r="D58" s="44">
        <f t="shared" si="304"/>
        <v>0.80270256908854232</v>
      </c>
      <c r="E58" s="44">
        <f t="shared" si="304"/>
        <v>1.1463012705370532</v>
      </c>
      <c r="F58" s="9"/>
      <c r="G58" s="9"/>
      <c r="H58" s="9"/>
      <c r="I58" s="45" t="s">
        <v>54</v>
      </c>
      <c r="J58" s="44">
        <f t="shared" ref="J58:L58" si="305">J48/$M$41</f>
        <v>1.0493255304245657</v>
      </c>
      <c r="K58" s="44">
        <f t="shared" si="305"/>
        <v>0.84237521747972077</v>
      </c>
      <c r="L58" s="44">
        <f t="shared" si="305"/>
        <v>1.1082992520957136</v>
      </c>
      <c r="M58" s="9"/>
      <c r="N58" s="9"/>
      <c r="P58" s="45" t="s">
        <v>54</v>
      </c>
      <c r="Q58" s="44">
        <f t="shared" ref="Q58:S58" si="306">Q48/$T$41</f>
        <v>0.97578021832291895</v>
      </c>
      <c r="R58" s="44">
        <f t="shared" si="306"/>
        <v>0.74388800455366866</v>
      </c>
      <c r="S58" s="44">
        <f t="shared" si="306"/>
        <v>1.2803317771234131</v>
      </c>
      <c r="T58" s="9"/>
      <c r="U58" s="9"/>
      <c r="W58" s="45" t="s">
        <v>54</v>
      </c>
      <c r="X58" s="44">
        <f t="shared" ref="X58:Z58" si="307">X48/$AA$41</f>
        <v>1.0135527548387007</v>
      </c>
      <c r="Y58" s="44">
        <f t="shared" si="307"/>
        <v>0.9761661137195603</v>
      </c>
      <c r="Z58" s="44">
        <f t="shared" si="307"/>
        <v>1.0102811314417395</v>
      </c>
      <c r="AA58" s="9"/>
      <c r="AB58" s="9"/>
      <c r="AD58" s="45" t="s">
        <v>54</v>
      </c>
      <c r="AE58" s="44">
        <f t="shared" ref="AE58:AG58" si="308">AE48/$AH$41</f>
        <v>1.0387121643201969</v>
      </c>
      <c r="AF58" s="44">
        <f t="shared" si="308"/>
        <v>0.96629435195212843</v>
      </c>
      <c r="AG58" s="44">
        <f t="shared" si="308"/>
        <v>0.99499348372767482</v>
      </c>
      <c r="AH58" s="33"/>
      <c r="AI58" s="33"/>
      <c r="AJ58" s="33"/>
      <c r="AK58" s="45" t="s">
        <v>54</v>
      </c>
      <c r="AL58" s="44">
        <f t="shared" si="249"/>
        <v>0.92484628214383513</v>
      </c>
      <c r="AM58" s="44">
        <f t="shared" si="249"/>
        <v>0.97622663115182595</v>
      </c>
      <c r="AN58" s="44">
        <f t="shared" si="249"/>
        <v>1.098927086704339</v>
      </c>
      <c r="AO58" s="33"/>
      <c r="AP58" s="33"/>
      <c r="AR58" s="45" t="s">
        <v>54</v>
      </c>
      <c r="AS58" s="44">
        <f t="shared" ref="AS58" si="309">AS48/$AV$41</f>
        <v>1.009478162141964</v>
      </c>
      <c r="AT58" s="44">
        <f t="shared" si="301"/>
        <v>0.88873938287750953</v>
      </c>
      <c r="AU58" s="44">
        <f t="shared" si="301"/>
        <v>1.1017824549805262</v>
      </c>
      <c r="AV58" s="33"/>
      <c r="AW58" s="33"/>
      <c r="AY58" s="45" t="s">
        <v>54</v>
      </c>
      <c r="AZ58" s="44">
        <f t="shared" ref="AZ58:BB58" si="310">AZ48/$BC$41</f>
        <v>1.0476976272629608</v>
      </c>
      <c r="BA58" s="44">
        <f t="shared" si="310"/>
        <v>0.86545362915147128</v>
      </c>
      <c r="BB58" s="44">
        <f t="shared" si="310"/>
        <v>1.0868487435855685</v>
      </c>
      <c r="BC58" s="33"/>
      <c r="BD58" s="33"/>
      <c r="BF58" s="45" t="s">
        <v>54</v>
      </c>
      <c r="BG58" s="44">
        <f t="shared" ref="BG58:BI58" si="311">BG48/$BJ$41</f>
        <v>1.0983960251163218</v>
      </c>
      <c r="BH58" s="44">
        <f t="shared" si="311"/>
        <v>0.87854163731393209</v>
      </c>
      <c r="BI58" s="44">
        <f t="shared" si="311"/>
        <v>1.0230623375697465</v>
      </c>
      <c r="BJ58" s="33"/>
      <c r="BK58" s="33"/>
      <c r="BM58" s="45" t="s">
        <v>54</v>
      </c>
      <c r="BN58" s="45">
        <v>1.0651298363917308</v>
      </c>
      <c r="BO58" s="45">
        <v>0.87281472704322383</v>
      </c>
      <c r="BP58" s="45">
        <v>1.0620554365650459</v>
      </c>
    </row>
    <row r="59" spans="1:70" x14ac:dyDescent="0.2">
      <c r="B59" s="33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70" x14ac:dyDescent="0.2">
      <c r="B60" s="33"/>
      <c r="C60" s="9"/>
      <c r="D60" s="9"/>
      <c r="E60" s="9"/>
      <c r="F60" s="9"/>
      <c r="G60" s="9"/>
      <c r="H60" s="9"/>
      <c r="J60" s="9"/>
      <c r="K60" s="9"/>
      <c r="L60" s="9"/>
    </row>
    <row r="61" spans="1:70" x14ac:dyDescent="0.2">
      <c r="A61" s="2" t="s">
        <v>75</v>
      </c>
      <c r="B61" s="2" t="s">
        <v>55</v>
      </c>
      <c r="I61" s="2" t="s">
        <v>56</v>
      </c>
      <c r="P61" s="2" t="s">
        <v>57</v>
      </c>
      <c r="W61" s="2" t="s">
        <v>58</v>
      </c>
      <c r="AD61" s="2" t="s">
        <v>59</v>
      </c>
      <c r="AK61" s="2" t="s">
        <v>60</v>
      </c>
      <c r="AR61" s="2" t="s">
        <v>61</v>
      </c>
      <c r="AY61" s="2" t="s">
        <v>62</v>
      </c>
      <c r="BF61" s="2" t="s">
        <v>63</v>
      </c>
      <c r="BM61" s="2" t="s">
        <v>64</v>
      </c>
    </row>
    <row r="62" spans="1:70" s="7" customFormat="1" x14ac:dyDescent="0.2">
      <c r="I62" s="2"/>
    </row>
    <row r="63" spans="1:70" s="7" customFormat="1" x14ac:dyDescent="0.2">
      <c r="B63" s="7" t="s">
        <v>24</v>
      </c>
      <c r="I63" s="81" t="s">
        <v>24</v>
      </c>
      <c r="J63" s="46"/>
      <c r="K63" s="46"/>
      <c r="L63" s="46"/>
      <c r="M63" s="46"/>
      <c r="N63" s="46"/>
      <c r="P63" s="81" t="s">
        <v>24</v>
      </c>
      <c r="Q63" s="46"/>
      <c r="R63" s="46"/>
      <c r="S63" s="46"/>
      <c r="T63" s="46"/>
      <c r="U63" s="46"/>
      <c r="W63" s="81" t="s">
        <v>24</v>
      </c>
      <c r="X63" s="46"/>
      <c r="Y63" s="46"/>
      <c r="Z63" s="46"/>
      <c r="AA63" s="46"/>
      <c r="AB63" s="46"/>
      <c r="AD63" s="81" t="s">
        <v>24</v>
      </c>
      <c r="AE63" s="46"/>
      <c r="AF63" s="46"/>
      <c r="AG63" s="46"/>
      <c r="AH63" s="46"/>
      <c r="AI63" s="46"/>
      <c r="AK63" s="81" t="s">
        <v>24</v>
      </c>
      <c r="AL63" s="46"/>
      <c r="AM63" s="46"/>
      <c r="AN63" s="46"/>
      <c r="AO63" s="46"/>
      <c r="AP63" s="46"/>
      <c r="AR63" s="81" t="s">
        <v>24</v>
      </c>
      <c r="AS63" s="46"/>
      <c r="AT63" s="46"/>
      <c r="AU63" s="46"/>
      <c r="AV63" s="46"/>
      <c r="AW63" s="46"/>
      <c r="AY63" s="81" t="s">
        <v>24</v>
      </c>
      <c r="AZ63" s="46"/>
      <c r="BA63" s="46"/>
      <c r="BB63" s="46"/>
      <c r="BC63" s="46"/>
      <c r="BD63" s="46"/>
      <c r="BF63" s="81" t="s">
        <v>24</v>
      </c>
      <c r="BG63" s="46"/>
      <c r="BH63" s="46"/>
      <c r="BI63" s="46"/>
      <c r="BJ63" s="46"/>
      <c r="BK63" s="46"/>
      <c r="BM63" s="81" t="s">
        <v>24</v>
      </c>
      <c r="BN63" s="46"/>
      <c r="BO63" s="46"/>
      <c r="BP63" s="46"/>
      <c r="BQ63" s="46"/>
      <c r="BR63" s="46"/>
    </row>
    <row r="64" spans="1:70" s="7" customFormat="1" x14ac:dyDescent="0.2">
      <c r="B64" s="33" t="s">
        <v>25</v>
      </c>
      <c r="C64" s="7">
        <v>18.91</v>
      </c>
      <c r="H64" s="39"/>
      <c r="I64" s="81" t="s">
        <v>25</v>
      </c>
      <c r="J64" s="46">
        <v>16.59</v>
      </c>
      <c r="K64" s="46"/>
      <c r="L64" s="46"/>
      <c r="M64" s="46"/>
      <c r="N64" s="46"/>
      <c r="P64" s="81" t="s">
        <v>25</v>
      </c>
      <c r="Q64" s="46">
        <v>7.3449999999999998</v>
      </c>
      <c r="R64" s="46"/>
      <c r="S64" s="46"/>
      <c r="T64" s="46"/>
      <c r="U64" s="46"/>
      <c r="W64" s="81" t="s">
        <v>25</v>
      </c>
      <c r="X64" s="46">
        <v>16.079999999999998</v>
      </c>
      <c r="Y64" s="46"/>
      <c r="Z64" s="46"/>
      <c r="AA64" s="46"/>
      <c r="AB64" s="46"/>
      <c r="AD64" s="81" t="s">
        <v>25</v>
      </c>
      <c r="AE64" s="46">
        <v>9.8670000000000009</v>
      </c>
      <c r="AF64" s="46"/>
      <c r="AG64" s="46"/>
      <c r="AH64" s="46"/>
      <c r="AI64" s="46"/>
      <c r="AK64" s="81" t="s">
        <v>25</v>
      </c>
      <c r="AL64" s="46">
        <v>6.9909999999999997</v>
      </c>
      <c r="AM64" s="46"/>
      <c r="AN64" s="46"/>
      <c r="AO64" s="46"/>
      <c r="AP64" s="46"/>
      <c r="AR64" s="81" t="s">
        <v>25</v>
      </c>
      <c r="AS64" s="46">
        <v>10.6</v>
      </c>
      <c r="AT64" s="46"/>
      <c r="AU64" s="46"/>
      <c r="AV64" s="46"/>
      <c r="AW64" s="46"/>
      <c r="AY64" s="81" t="s">
        <v>25</v>
      </c>
      <c r="AZ64" s="46">
        <v>4.4420000000000002</v>
      </c>
      <c r="BA64" s="46"/>
      <c r="BB64" s="46"/>
      <c r="BC64" s="46"/>
      <c r="BD64" s="46"/>
      <c r="BF64" s="81" t="s">
        <v>25</v>
      </c>
      <c r="BG64" s="46">
        <v>22.45</v>
      </c>
      <c r="BH64" s="46"/>
      <c r="BI64" s="46"/>
      <c r="BJ64" s="46"/>
      <c r="BK64" s="46"/>
      <c r="BM64" s="81" t="s">
        <v>25</v>
      </c>
      <c r="BN64" s="46">
        <v>22.35</v>
      </c>
      <c r="BO64" s="46"/>
      <c r="BP64" s="46"/>
      <c r="BQ64" s="46"/>
      <c r="BR64" s="46"/>
    </row>
    <row r="65" spans="2:70" s="7" customFormat="1" x14ac:dyDescent="0.2">
      <c r="B65" s="7" t="s">
        <v>26</v>
      </c>
      <c r="C65" s="39" t="s">
        <v>106</v>
      </c>
      <c r="D65" s="39"/>
      <c r="E65" s="39"/>
      <c r="F65" s="39"/>
      <c r="G65" s="39"/>
      <c r="H65" s="39"/>
      <c r="I65" s="81" t="s">
        <v>26</v>
      </c>
      <c r="J65" s="46" t="s">
        <v>106</v>
      </c>
      <c r="K65" s="46"/>
      <c r="L65" s="46"/>
      <c r="M65" s="46"/>
      <c r="N65" s="46"/>
      <c r="P65" s="81" t="s">
        <v>26</v>
      </c>
      <c r="Q65" s="46">
        <v>3.8E-3</v>
      </c>
      <c r="R65" s="46"/>
      <c r="S65" s="46"/>
      <c r="T65" s="46"/>
      <c r="U65" s="46"/>
      <c r="W65" s="81" t="s">
        <v>26</v>
      </c>
      <c r="X65" s="46" t="s">
        <v>106</v>
      </c>
      <c r="Y65" s="46"/>
      <c r="Z65" s="46"/>
      <c r="AA65" s="46"/>
      <c r="AB65" s="46"/>
      <c r="AD65" s="81" t="s">
        <v>26</v>
      </c>
      <c r="AE65" s="46">
        <v>1E-3</v>
      </c>
      <c r="AF65" s="46"/>
      <c r="AG65" s="46"/>
      <c r="AH65" s="46"/>
      <c r="AI65" s="46"/>
      <c r="AK65" s="81" t="s">
        <v>26</v>
      </c>
      <c r="AL65" s="46">
        <v>4.7000000000000002E-3</v>
      </c>
      <c r="AM65" s="46"/>
      <c r="AN65" s="46"/>
      <c r="AO65" s="46"/>
      <c r="AP65" s="46"/>
      <c r="AR65" s="81" t="s">
        <v>26</v>
      </c>
      <c r="AS65" s="46">
        <v>6.9999999999999999E-4</v>
      </c>
      <c r="AT65" s="46"/>
      <c r="AU65" s="46"/>
      <c r="AV65" s="46"/>
      <c r="AW65" s="46"/>
      <c r="AY65" s="81" t="s">
        <v>26</v>
      </c>
      <c r="AZ65" s="46">
        <v>2.46E-2</v>
      </c>
      <c r="BA65" s="46"/>
      <c r="BB65" s="46"/>
      <c r="BC65" s="46"/>
      <c r="BD65" s="46"/>
      <c r="BF65" s="81" t="s">
        <v>26</v>
      </c>
      <c r="BG65" s="46" t="s">
        <v>106</v>
      </c>
      <c r="BH65" s="46"/>
      <c r="BI65" s="46"/>
      <c r="BJ65" s="46"/>
      <c r="BK65" s="46"/>
      <c r="BM65" s="81" t="s">
        <v>26</v>
      </c>
      <c r="BN65" s="46" t="s">
        <v>106</v>
      </c>
      <c r="BO65" s="46"/>
      <c r="BP65" s="46"/>
      <c r="BQ65" s="46"/>
      <c r="BR65" s="46"/>
    </row>
    <row r="66" spans="2:70" s="7" customFormat="1" x14ac:dyDescent="0.2">
      <c r="B66" s="7" t="s">
        <v>27</v>
      </c>
      <c r="C66" s="39" t="s">
        <v>107</v>
      </c>
      <c r="D66" s="39"/>
      <c r="E66" s="39"/>
      <c r="F66" s="39"/>
      <c r="G66" s="39"/>
      <c r="H66" s="39"/>
      <c r="I66" s="81" t="s">
        <v>27</v>
      </c>
      <c r="J66" s="46" t="s">
        <v>107</v>
      </c>
      <c r="K66" s="46"/>
      <c r="L66" s="46"/>
      <c r="M66" s="46"/>
      <c r="N66" s="46"/>
      <c r="P66" s="81" t="s">
        <v>27</v>
      </c>
      <c r="Q66" s="46" t="s">
        <v>42</v>
      </c>
      <c r="R66" s="46"/>
      <c r="S66" s="46"/>
      <c r="T66" s="46"/>
      <c r="U66" s="46"/>
      <c r="W66" s="81" t="s">
        <v>27</v>
      </c>
      <c r="X66" s="46" t="s">
        <v>107</v>
      </c>
      <c r="Y66" s="46"/>
      <c r="Z66" s="46"/>
      <c r="AA66" s="46"/>
      <c r="AB66" s="46"/>
      <c r="AD66" s="81" t="s">
        <v>27</v>
      </c>
      <c r="AE66" s="46" t="s">
        <v>28</v>
      </c>
      <c r="AF66" s="46"/>
      <c r="AG66" s="46"/>
      <c r="AH66" s="46"/>
      <c r="AI66" s="46"/>
      <c r="AK66" s="81" t="s">
        <v>27</v>
      </c>
      <c r="AL66" s="46" t="s">
        <v>42</v>
      </c>
      <c r="AM66" s="46"/>
      <c r="AN66" s="46"/>
      <c r="AO66" s="46"/>
      <c r="AP66" s="46"/>
      <c r="AR66" s="81" t="s">
        <v>27</v>
      </c>
      <c r="AS66" s="46" t="s">
        <v>28</v>
      </c>
      <c r="AT66" s="46"/>
      <c r="AU66" s="46"/>
      <c r="AV66" s="46"/>
      <c r="AW66" s="46"/>
      <c r="AY66" s="81" t="s">
        <v>27</v>
      </c>
      <c r="AZ66" s="46" t="s">
        <v>87</v>
      </c>
      <c r="BA66" s="46"/>
      <c r="BB66" s="46"/>
      <c r="BC66" s="46"/>
      <c r="BD66" s="46"/>
      <c r="BF66" s="81" t="s">
        <v>27</v>
      </c>
      <c r="BG66" s="46" t="s">
        <v>107</v>
      </c>
      <c r="BH66" s="46"/>
      <c r="BI66" s="46"/>
      <c r="BJ66" s="46"/>
      <c r="BK66" s="46"/>
      <c r="BM66" s="81" t="s">
        <v>27</v>
      </c>
      <c r="BN66" s="46" t="s">
        <v>107</v>
      </c>
      <c r="BO66" s="46"/>
      <c r="BP66" s="46"/>
      <c r="BQ66" s="46"/>
      <c r="BR66" s="46"/>
    </row>
    <row r="67" spans="2:70" s="7" customFormat="1" x14ac:dyDescent="0.2">
      <c r="B67" s="7" t="s">
        <v>29</v>
      </c>
      <c r="C67" s="39" t="s">
        <v>30</v>
      </c>
      <c r="D67" s="39"/>
      <c r="E67" s="39"/>
      <c r="F67" s="39"/>
      <c r="G67" s="39"/>
      <c r="H67" s="39"/>
      <c r="I67" s="81" t="s">
        <v>29</v>
      </c>
      <c r="J67" s="46" t="s">
        <v>30</v>
      </c>
      <c r="K67" s="46"/>
      <c r="L67" s="46"/>
      <c r="M67" s="46"/>
      <c r="N67" s="46"/>
      <c r="P67" s="81" t="s">
        <v>29</v>
      </c>
      <c r="Q67" s="46" t="s">
        <v>30</v>
      </c>
      <c r="R67" s="46"/>
      <c r="S67" s="46"/>
      <c r="T67" s="46"/>
      <c r="U67" s="46"/>
      <c r="W67" s="81" t="s">
        <v>29</v>
      </c>
      <c r="X67" s="46" t="s">
        <v>30</v>
      </c>
      <c r="Y67" s="46"/>
      <c r="Z67" s="46"/>
      <c r="AA67" s="46"/>
      <c r="AB67" s="46"/>
      <c r="AD67" s="81" t="s">
        <v>29</v>
      </c>
      <c r="AE67" s="46" t="s">
        <v>30</v>
      </c>
      <c r="AF67" s="46"/>
      <c r="AG67" s="46"/>
      <c r="AH67" s="46"/>
      <c r="AI67" s="46"/>
      <c r="AK67" s="81" t="s">
        <v>29</v>
      </c>
      <c r="AL67" s="46" t="s">
        <v>30</v>
      </c>
      <c r="AM67" s="46"/>
      <c r="AN67" s="46"/>
      <c r="AO67" s="46"/>
      <c r="AP67" s="46"/>
      <c r="AR67" s="81" t="s">
        <v>29</v>
      </c>
      <c r="AS67" s="46" t="s">
        <v>30</v>
      </c>
      <c r="AT67" s="46"/>
      <c r="AU67" s="46"/>
      <c r="AV67" s="46"/>
      <c r="AW67" s="46"/>
      <c r="AY67" s="81" t="s">
        <v>29</v>
      </c>
      <c r="AZ67" s="46" t="s">
        <v>30</v>
      </c>
      <c r="BA67" s="46"/>
      <c r="BB67" s="46"/>
      <c r="BC67" s="46"/>
      <c r="BD67" s="46"/>
      <c r="BF67" s="81" t="s">
        <v>29</v>
      </c>
      <c r="BG67" s="46" t="s">
        <v>30</v>
      </c>
      <c r="BH67" s="46"/>
      <c r="BI67" s="46"/>
      <c r="BJ67" s="46"/>
      <c r="BK67" s="46"/>
      <c r="BM67" s="81" t="s">
        <v>29</v>
      </c>
      <c r="BN67" s="46" t="s">
        <v>30</v>
      </c>
      <c r="BO67" s="46"/>
      <c r="BP67" s="46"/>
      <c r="BQ67" s="46"/>
      <c r="BR67" s="46"/>
    </row>
    <row r="68" spans="2:70" s="7" customFormat="1" x14ac:dyDescent="0.2">
      <c r="B68" s="7" t="s">
        <v>31</v>
      </c>
      <c r="C68" s="39">
        <v>0.64300000000000002</v>
      </c>
      <c r="D68" s="39"/>
      <c r="E68" s="39"/>
      <c r="F68" s="39"/>
      <c r="G68" s="39"/>
      <c r="I68" s="81" t="s">
        <v>31</v>
      </c>
      <c r="J68" s="46">
        <v>0.61240000000000006</v>
      </c>
      <c r="K68" s="46"/>
      <c r="L68" s="46"/>
      <c r="M68" s="46"/>
      <c r="N68" s="46"/>
      <c r="P68" s="81" t="s">
        <v>31</v>
      </c>
      <c r="Q68" s="46">
        <v>0.41160000000000002</v>
      </c>
      <c r="R68" s="46"/>
      <c r="S68" s="46"/>
      <c r="T68" s="46"/>
      <c r="U68" s="46"/>
      <c r="W68" s="81" t="s">
        <v>31</v>
      </c>
      <c r="X68" s="46">
        <v>0.60489999999999999</v>
      </c>
      <c r="Y68" s="46"/>
      <c r="Z68" s="46"/>
      <c r="AA68" s="46"/>
      <c r="AB68" s="46"/>
      <c r="AD68" s="81" t="s">
        <v>31</v>
      </c>
      <c r="AE68" s="46">
        <v>0.48449999999999999</v>
      </c>
      <c r="AF68" s="46"/>
      <c r="AG68" s="46"/>
      <c r="AH68" s="46"/>
      <c r="AI68" s="46"/>
      <c r="AK68" s="81" t="s">
        <v>31</v>
      </c>
      <c r="AL68" s="46">
        <v>0.3997</v>
      </c>
      <c r="AM68" s="46"/>
      <c r="AN68" s="46"/>
      <c r="AO68" s="46"/>
      <c r="AP68" s="46"/>
      <c r="AR68" s="81" t="s">
        <v>31</v>
      </c>
      <c r="AS68" s="46">
        <v>0.50229999999999997</v>
      </c>
      <c r="AT68" s="46"/>
      <c r="AU68" s="46"/>
      <c r="AV68" s="46"/>
      <c r="AW68" s="46"/>
      <c r="AY68" s="81" t="s">
        <v>31</v>
      </c>
      <c r="AZ68" s="46">
        <v>0.29730000000000001</v>
      </c>
      <c r="BA68" s="46"/>
      <c r="BB68" s="46"/>
      <c r="BC68" s="46"/>
      <c r="BD68" s="46"/>
      <c r="BF68" s="81" t="s">
        <v>31</v>
      </c>
      <c r="BG68" s="46">
        <v>0.68140000000000001</v>
      </c>
      <c r="BH68" s="46"/>
      <c r="BI68" s="46"/>
      <c r="BJ68" s="46"/>
      <c r="BK68" s="46"/>
      <c r="BM68" s="81" t="s">
        <v>31</v>
      </c>
      <c r="BN68" s="46">
        <v>0.6804</v>
      </c>
      <c r="BO68" s="46"/>
      <c r="BP68" s="46"/>
      <c r="BQ68" s="46"/>
      <c r="BR68" s="46"/>
    </row>
    <row r="69" spans="2:70" s="7" customFormat="1" x14ac:dyDescent="0.2">
      <c r="I69" s="81"/>
      <c r="J69" s="46"/>
      <c r="K69" s="46"/>
      <c r="L69" s="46"/>
      <c r="M69" s="46"/>
      <c r="N69" s="46"/>
      <c r="P69" s="81"/>
      <c r="Q69" s="46"/>
      <c r="R69" s="46"/>
      <c r="S69" s="46"/>
      <c r="T69" s="46"/>
      <c r="U69" s="46"/>
      <c r="W69" s="81"/>
      <c r="X69" s="46"/>
      <c r="Y69" s="46"/>
      <c r="Z69" s="46"/>
      <c r="AA69" s="46"/>
      <c r="AB69" s="46"/>
      <c r="AD69" s="81"/>
      <c r="AE69" s="46"/>
      <c r="AF69" s="46"/>
      <c r="AG69" s="46"/>
      <c r="AH69" s="46"/>
      <c r="AI69" s="46"/>
      <c r="AK69" s="81"/>
      <c r="AL69" s="46"/>
      <c r="AM69" s="46"/>
      <c r="AN69" s="46"/>
      <c r="AO69" s="46"/>
      <c r="AP69" s="46"/>
      <c r="AR69" s="81"/>
      <c r="AS69" s="46"/>
      <c r="AT69" s="46"/>
      <c r="AU69" s="46"/>
      <c r="AV69" s="46"/>
      <c r="AW69" s="46"/>
      <c r="AY69" s="81"/>
      <c r="AZ69" s="46"/>
      <c r="BA69" s="46"/>
      <c r="BB69" s="46"/>
      <c r="BC69" s="46"/>
      <c r="BD69" s="46"/>
      <c r="BF69" s="81"/>
      <c r="BG69" s="46"/>
      <c r="BH69" s="46"/>
      <c r="BI69" s="46"/>
      <c r="BJ69" s="46"/>
      <c r="BK69" s="46"/>
      <c r="BM69" s="81"/>
      <c r="BN69" s="46"/>
      <c r="BO69" s="46"/>
      <c r="BP69" s="46"/>
      <c r="BQ69" s="46"/>
      <c r="BR69" s="46"/>
    </row>
    <row r="70" spans="2:70" s="7" customFormat="1" x14ac:dyDescent="0.2">
      <c r="B70" s="7" t="s">
        <v>79</v>
      </c>
      <c r="I70" s="81" t="s">
        <v>79</v>
      </c>
      <c r="J70" s="46"/>
      <c r="K70" s="46"/>
      <c r="L70" s="46"/>
      <c r="M70" s="46"/>
      <c r="N70" s="46"/>
      <c r="P70" s="81" t="s">
        <v>79</v>
      </c>
      <c r="Q70" s="46"/>
      <c r="R70" s="46"/>
      <c r="S70" s="46"/>
      <c r="T70" s="46"/>
      <c r="U70" s="46"/>
      <c r="W70" s="81" t="s">
        <v>79</v>
      </c>
      <c r="X70" s="46"/>
      <c r="Y70" s="46"/>
      <c r="Z70" s="46"/>
      <c r="AA70" s="46"/>
      <c r="AB70" s="46"/>
      <c r="AD70" s="81" t="s">
        <v>79</v>
      </c>
      <c r="AE70" s="46"/>
      <c r="AF70" s="46"/>
      <c r="AG70" s="46"/>
      <c r="AH70" s="46"/>
      <c r="AI70" s="46"/>
      <c r="AK70" s="81" t="s">
        <v>79</v>
      </c>
      <c r="AL70" s="46"/>
      <c r="AM70" s="46"/>
      <c r="AN70" s="46"/>
      <c r="AO70" s="46"/>
      <c r="AP70" s="46"/>
      <c r="AR70" s="81" t="s">
        <v>79</v>
      </c>
      <c r="AS70" s="46"/>
      <c r="AT70" s="46"/>
      <c r="AU70" s="46"/>
      <c r="AV70" s="46"/>
      <c r="AW70" s="46"/>
      <c r="AY70" s="81" t="s">
        <v>79</v>
      </c>
      <c r="AZ70" s="46"/>
      <c r="BA70" s="46"/>
      <c r="BB70" s="46"/>
      <c r="BC70" s="46"/>
      <c r="BD70" s="46"/>
      <c r="BF70" s="81" t="s">
        <v>79</v>
      </c>
      <c r="BG70" s="46"/>
      <c r="BH70" s="46"/>
      <c r="BI70" s="46"/>
      <c r="BJ70" s="46"/>
      <c r="BK70" s="46"/>
      <c r="BM70" s="81" t="s">
        <v>79</v>
      </c>
      <c r="BN70" s="46"/>
      <c r="BO70" s="46"/>
      <c r="BP70" s="46"/>
      <c r="BQ70" s="46"/>
      <c r="BR70" s="46"/>
    </row>
    <row r="71" spans="2:70" s="7" customFormat="1" x14ac:dyDescent="0.2">
      <c r="B71" s="7" t="s">
        <v>80</v>
      </c>
      <c r="C71" s="7" t="s">
        <v>108</v>
      </c>
      <c r="I71" s="81" t="s">
        <v>80</v>
      </c>
      <c r="J71" s="46" t="s">
        <v>126</v>
      </c>
      <c r="K71" s="46"/>
      <c r="L71" s="46"/>
      <c r="M71" s="46"/>
      <c r="N71" s="46"/>
      <c r="P71" s="81" t="s">
        <v>80</v>
      </c>
      <c r="Q71" s="46" t="s">
        <v>131</v>
      </c>
      <c r="R71" s="46"/>
      <c r="S71" s="46"/>
      <c r="T71" s="46"/>
      <c r="U71" s="46"/>
      <c r="W71" s="81" t="s">
        <v>80</v>
      </c>
      <c r="X71" s="46" t="s">
        <v>171</v>
      </c>
      <c r="Y71" s="46"/>
      <c r="Z71" s="46"/>
      <c r="AA71" s="46"/>
      <c r="AB71" s="46"/>
      <c r="AD71" s="81" t="s">
        <v>80</v>
      </c>
      <c r="AE71" s="46" t="s">
        <v>137</v>
      </c>
      <c r="AF71" s="46"/>
      <c r="AG71" s="46"/>
      <c r="AH71" s="46"/>
      <c r="AI71" s="46"/>
      <c r="AK71" s="81" t="s">
        <v>80</v>
      </c>
      <c r="AL71" s="46" t="s">
        <v>143</v>
      </c>
      <c r="AM71" s="46"/>
      <c r="AN71" s="46"/>
      <c r="AO71" s="46"/>
      <c r="AP71" s="46"/>
      <c r="AR71" s="81" t="s">
        <v>80</v>
      </c>
      <c r="AS71" s="46" t="s">
        <v>149</v>
      </c>
      <c r="AT71" s="46"/>
      <c r="AU71" s="46"/>
      <c r="AV71" s="46"/>
      <c r="AW71" s="46"/>
      <c r="AY71" s="81" t="s">
        <v>80</v>
      </c>
      <c r="AZ71" s="46" t="s">
        <v>155</v>
      </c>
      <c r="BA71" s="46"/>
      <c r="BB71" s="46"/>
      <c r="BC71" s="46"/>
      <c r="BD71" s="46"/>
      <c r="BF71" s="81" t="s">
        <v>80</v>
      </c>
      <c r="BG71" s="46" t="s">
        <v>161</v>
      </c>
      <c r="BH71" s="46"/>
      <c r="BI71" s="46"/>
      <c r="BJ71" s="46"/>
      <c r="BK71" s="46"/>
      <c r="BM71" s="81" t="s">
        <v>80</v>
      </c>
      <c r="BN71" s="46" t="s">
        <v>166</v>
      </c>
      <c r="BO71" s="46"/>
      <c r="BP71" s="46"/>
      <c r="BQ71" s="46"/>
      <c r="BR71" s="46"/>
    </row>
    <row r="72" spans="2:70" s="7" customFormat="1" x14ac:dyDescent="0.2">
      <c r="B72" s="7" t="s">
        <v>26</v>
      </c>
      <c r="C72" s="7">
        <v>0.97450000000000003</v>
      </c>
      <c r="I72" s="81" t="s">
        <v>26</v>
      </c>
      <c r="J72" s="46">
        <v>0.90410000000000001</v>
      </c>
      <c r="K72" s="46"/>
      <c r="L72" s="46"/>
      <c r="M72" s="46"/>
      <c r="N72" s="46"/>
      <c r="P72" s="81" t="s">
        <v>26</v>
      </c>
      <c r="Q72" s="46">
        <v>0.60229999999999995</v>
      </c>
      <c r="R72" s="46"/>
      <c r="S72" s="46"/>
      <c r="T72" s="46"/>
      <c r="U72" s="46"/>
      <c r="W72" s="81" t="s">
        <v>26</v>
      </c>
      <c r="X72" s="46">
        <v>0.56120000000000003</v>
      </c>
      <c r="Y72" s="46"/>
      <c r="Z72" s="46"/>
      <c r="AA72" s="46"/>
      <c r="AB72" s="46"/>
      <c r="AD72" s="81" t="s">
        <v>26</v>
      </c>
      <c r="AE72" s="46">
        <v>0.7248</v>
      </c>
      <c r="AF72" s="46"/>
      <c r="AG72" s="46"/>
      <c r="AH72" s="46"/>
      <c r="AI72" s="46"/>
      <c r="AK72" s="81" t="s">
        <v>26</v>
      </c>
      <c r="AL72" s="46">
        <v>0.6028</v>
      </c>
      <c r="AM72" s="46"/>
      <c r="AN72" s="46"/>
      <c r="AO72" s="46"/>
      <c r="AP72" s="46"/>
      <c r="AR72" s="81" t="s">
        <v>26</v>
      </c>
      <c r="AS72" s="46">
        <v>0.51439999999999997</v>
      </c>
      <c r="AT72" s="46"/>
      <c r="AU72" s="46"/>
      <c r="AV72" s="46"/>
      <c r="AW72" s="46"/>
      <c r="AY72" s="81" t="s">
        <v>26</v>
      </c>
      <c r="AZ72" s="46">
        <v>0.94520000000000004</v>
      </c>
      <c r="BA72" s="46"/>
      <c r="BB72" s="46"/>
      <c r="BC72" s="46"/>
      <c r="BD72" s="46"/>
      <c r="BF72" s="81" t="s">
        <v>26</v>
      </c>
      <c r="BG72" s="46">
        <v>0.84360000000000002</v>
      </c>
      <c r="BH72" s="46"/>
      <c r="BI72" s="46"/>
      <c r="BJ72" s="46"/>
      <c r="BK72" s="46"/>
      <c r="BM72" s="81" t="s">
        <v>26</v>
      </c>
      <c r="BN72" s="46">
        <v>0.6139</v>
      </c>
      <c r="BO72" s="46"/>
      <c r="BP72" s="46"/>
      <c r="BQ72" s="46"/>
      <c r="BR72" s="46"/>
    </row>
    <row r="73" spans="2:70" s="7" customFormat="1" x14ac:dyDescent="0.2">
      <c r="B73" s="7" t="s">
        <v>27</v>
      </c>
      <c r="C73" s="7" t="s">
        <v>46</v>
      </c>
      <c r="I73" s="81" t="s">
        <v>27</v>
      </c>
      <c r="J73" s="46" t="s">
        <v>46</v>
      </c>
      <c r="K73" s="46"/>
      <c r="L73" s="46"/>
      <c r="M73" s="46"/>
      <c r="N73" s="46"/>
      <c r="P73" s="81" t="s">
        <v>27</v>
      </c>
      <c r="Q73" s="46" t="s">
        <v>46</v>
      </c>
      <c r="R73" s="46"/>
      <c r="S73" s="46"/>
      <c r="T73" s="46"/>
      <c r="U73" s="46"/>
      <c r="W73" s="81" t="s">
        <v>27</v>
      </c>
      <c r="X73" s="46" t="s">
        <v>46</v>
      </c>
      <c r="Y73" s="46"/>
      <c r="Z73" s="46"/>
      <c r="AA73" s="46"/>
      <c r="AB73" s="46"/>
      <c r="AD73" s="81" t="s">
        <v>27</v>
      </c>
      <c r="AE73" s="46" t="s">
        <v>46</v>
      </c>
      <c r="AF73" s="46"/>
      <c r="AG73" s="46"/>
      <c r="AH73" s="46"/>
      <c r="AI73" s="46"/>
      <c r="AK73" s="81" t="s">
        <v>27</v>
      </c>
      <c r="AL73" s="46" t="s">
        <v>46</v>
      </c>
      <c r="AM73" s="46"/>
      <c r="AN73" s="46"/>
      <c r="AO73" s="46"/>
      <c r="AP73" s="46"/>
      <c r="AR73" s="81" t="s">
        <v>27</v>
      </c>
      <c r="AS73" s="46" t="s">
        <v>46</v>
      </c>
      <c r="AT73" s="46"/>
      <c r="AU73" s="46"/>
      <c r="AV73" s="46"/>
      <c r="AW73" s="46"/>
      <c r="AY73" s="81" t="s">
        <v>27</v>
      </c>
      <c r="AZ73" s="46" t="s">
        <v>46</v>
      </c>
      <c r="BA73" s="46"/>
      <c r="BB73" s="46"/>
      <c r="BC73" s="46"/>
      <c r="BD73" s="46"/>
      <c r="BF73" s="81" t="s">
        <v>27</v>
      </c>
      <c r="BG73" s="46" t="s">
        <v>46</v>
      </c>
      <c r="BH73" s="46"/>
      <c r="BI73" s="46"/>
      <c r="BJ73" s="46"/>
      <c r="BK73" s="46"/>
      <c r="BM73" s="81" t="s">
        <v>27</v>
      </c>
      <c r="BN73" s="46" t="s">
        <v>46</v>
      </c>
      <c r="BO73" s="46"/>
      <c r="BP73" s="46"/>
      <c r="BQ73" s="46"/>
      <c r="BR73" s="46"/>
    </row>
    <row r="74" spans="2:70" s="7" customFormat="1" x14ac:dyDescent="0.2">
      <c r="B74" s="7" t="s">
        <v>109</v>
      </c>
      <c r="C74" s="7" t="s">
        <v>45</v>
      </c>
      <c r="I74" s="81" t="s">
        <v>109</v>
      </c>
      <c r="J74" s="46" t="s">
        <v>45</v>
      </c>
      <c r="K74" s="46"/>
      <c r="L74" s="46"/>
      <c r="M74" s="46"/>
      <c r="N74" s="46"/>
      <c r="P74" s="81" t="s">
        <v>109</v>
      </c>
      <c r="Q74" s="46" t="s">
        <v>45</v>
      </c>
      <c r="R74" s="46"/>
      <c r="S74" s="46"/>
      <c r="T74" s="46"/>
      <c r="U74" s="46"/>
      <c r="W74" s="81" t="s">
        <v>109</v>
      </c>
      <c r="X74" s="46" t="s">
        <v>45</v>
      </c>
      <c r="Y74" s="46"/>
      <c r="Z74" s="46"/>
      <c r="AA74" s="46"/>
      <c r="AB74" s="46"/>
      <c r="AD74" s="81" t="s">
        <v>109</v>
      </c>
      <c r="AE74" s="46" t="s">
        <v>45</v>
      </c>
      <c r="AF74" s="46"/>
      <c r="AG74" s="46"/>
      <c r="AH74" s="46"/>
      <c r="AI74" s="46"/>
      <c r="AK74" s="81" t="s">
        <v>109</v>
      </c>
      <c r="AL74" s="46" t="s">
        <v>45</v>
      </c>
      <c r="AM74" s="46"/>
      <c r="AN74" s="46"/>
      <c r="AO74" s="46"/>
      <c r="AP74" s="46"/>
      <c r="AR74" s="81" t="s">
        <v>109</v>
      </c>
      <c r="AS74" s="46" t="s">
        <v>45</v>
      </c>
      <c r="AT74" s="46"/>
      <c r="AU74" s="46"/>
      <c r="AV74" s="46"/>
      <c r="AW74" s="46"/>
      <c r="AY74" s="81" t="s">
        <v>109</v>
      </c>
      <c r="AZ74" s="46" t="s">
        <v>45</v>
      </c>
      <c r="BA74" s="46"/>
      <c r="BB74" s="46"/>
      <c r="BC74" s="46"/>
      <c r="BD74" s="46"/>
      <c r="BF74" s="81" t="s">
        <v>109</v>
      </c>
      <c r="BG74" s="46" t="s">
        <v>45</v>
      </c>
      <c r="BH74" s="46"/>
      <c r="BI74" s="46"/>
      <c r="BJ74" s="46"/>
      <c r="BK74" s="46"/>
      <c r="BM74" s="81" t="s">
        <v>109</v>
      </c>
      <c r="BN74" s="46" t="s">
        <v>45</v>
      </c>
      <c r="BO74" s="46"/>
      <c r="BP74" s="46"/>
      <c r="BQ74" s="46"/>
      <c r="BR74" s="46"/>
    </row>
    <row r="75" spans="2:70" s="7" customFormat="1" x14ac:dyDescent="0.2">
      <c r="I75" s="81"/>
      <c r="J75" s="46"/>
      <c r="K75" s="46"/>
      <c r="L75" s="46"/>
      <c r="M75" s="46"/>
      <c r="N75" s="46"/>
      <c r="P75" s="81"/>
      <c r="Q75" s="46"/>
      <c r="R75" s="46"/>
      <c r="S75" s="46"/>
      <c r="T75" s="46"/>
      <c r="U75" s="46"/>
      <c r="W75" s="81"/>
      <c r="X75" s="46"/>
      <c r="Y75" s="46"/>
      <c r="Z75" s="46"/>
      <c r="AA75" s="46"/>
      <c r="AB75" s="46"/>
      <c r="AD75" s="81"/>
      <c r="AE75" s="46"/>
      <c r="AF75" s="46"/>
      <c r="AG75" s="46"/>
      <c r="AH75" s="46"/>
      <c r="AI75" s="46"/>
      <c r="AK75" s="81"/>
      <c r="AL75" s="46"/>
      <c r="AM75" s="46"/>
      <c r="AN75" s="46"/>
      <c r="AO75" s="46"/>
      <c r="AP75" s="46"/>
      <c r="AR75" s="81"/>
      <c r="AS75" s="46"/>
      <c r="AT75" s="46"/>
      <c r="AU75" s="46"/>
      <c r="AV75" s="46"/>
      <c r="AW75" s="46"/>
      <c r="AY75" s="81"/>
      <c r="AZ75" s="46"/>
      <c r="BA75" s="46"/>
      <c r="BB75" s="46"/>
      <c r="BC75" s="46"/>
      <c r="BD75" s="46"/>
      <c r="BF75" s="81"/>
      <c r="BG75" s="46"/>
      <c r="BH75" s="46"/>
      <c r="BI75" s="46"/>
      <c r="BJ75" s="46"/>
      <c r="BK75" s="46"/>
      <c r="BM75" s="81"/>
      <c r="BN75" s="46"/>
      <c r="BO75" s="46"/>
      <c r="BP75" s="46"/>
      <c r="BQ75" s="46"/>
      <c r="BR75" s="46"/>
    </row>
    <row r="76" spans="2:70" s="7" customFormat="1" x14ac:dyDescent="0.2">
      <c r="B76" s="7" t="s">
        <v>110</v>
      </c>
      <c r="I76" s="81" t="s">
        <v>110</v>
      </c>
      <c r="J76" s="46"/>
      <c r="K76" s="46"/>
      <c r="L76" s="46"/>
      <c r="M76" s="46"/>
      <c r="N76" s="46"/>
      <c r="P76" s="81" t="s">
        <v>110</v>
      </c>
      <c r="Q76" s="46"/>
      <c r="R76" s="46"/>
      <c r="S76" s="46"/>
      <c r="T76" s="46"/>
      <c r="U76" s="46"/>
      <c r="W76" s="81" t="s">
        <v>110</v>
      </c>
      <c r="X76" s="46"/>
      <c r="Y76" s="46"/>
      <c r="Z76" s="46"/>
      <c r="AA76" s="46"/>
      <c r="AB76" s="46"/>
      <c r="AD76" s="81" t="s">
        <v>110</v>
      </c>
      <c r="AE76" s="46"/>
      <c r="AF76" s="46"/>
      <c r="AG76" s="46"/>
      <c r="AH76" s="46"/>
      <c r="AI76" s="46"/>
      <c r="AK76" s="81" t="s">
        <v>110</v>
      </c>
      <c r="AL76" s="46"/>
      <c r="AM76" s="46"/>
      <c r="AN76" s="46"/>
      <c r="AO76" s="46"/>
      <c r="AP76" s="46"/>
      <c r="AR76" s="81" t="s">
        <v>110</v>
      </c>
      <c r="AS76" s="46"/>
      <c r="AT76" s="46"/>
      <c r="AU76" s="46"/>
      <c r="AV76" s="46"/>
      <c r="AW76" s="46"/>
      <c r="AY76" s="81" t="s">
        <v>110</v>
      </c>
      <c r="AZ76" s="46"/>
      <c r="BA76" s="46"/>
      <c r="BB76" s="46"/>
      <c r="BC76" s="46"/>
      <c r="BD76" s="46"/>
      <c r="BF76" s="81" t="s">
        <v>110</v>
      </c>
      <c r="BG76" s="46"/>
      <c r="BH76" s="46"/>
      <c r="BI76" s="46"/>
      <c r="BJ76" s="46"/>
      <c r="BK76" s="46"/>
      <c r="BM76" s="81" t="s">
        <v>110</v>
      </c>
      <c r="BN76" s="46"/>
      <c r="BO76" s="46"/>
      <c r="BP76" s="46"/>
      <c r="BQ76" s="46"/>
      <c r="BR76" s="46"/>
    </row>
    <row r="77" spans="2:70" s="7" customFormat="1" x14ac:dyDescent="0.2">
      <c r="B77" s="7" t="s">
        <v>111</v>
      </c>
      <c r="C77" s="7">
        <v>0.1084</v>
      </c>
      <c r="I77" s="81" t="s">
        <v>111</v>
      </c>
      <c r="J77" s="46">
        <v>0.65769999999999995</v>
      </c>
      <c r="K77" s="46"/>
      <c r="L77" s="46"/>
      <c r="M77" s="46"/>
      <c r="N77" s="46"/>
      <c r="P77" s="81" t="s">
        <v>111</v>
      </c>
      <c r="Q77" s="46">
        <v>1.512</v>
      </c>
      <c r="R77" s="46"/>
      <c r="S77" s="46"/>
      <c r="T77" s="46"/>
      <c r="U77" s="46"/>
      <c r="W77" s="81" t="s">
        <v>111</v>
      </c>
      <c r="X77" s="46">
        <v>1.1919999999999999</v>
      </c>
      <c r="Y77" s="46"/>
      <c r="Z77" s="46"/>
      <c r="AA77" s="46"/>
      <c r="AB77" s="46"/>
      <c r="AD77" s="81" t="s">
        <v>111</v>
      </c>
      <c r="AE77" s="46">
        <v>0.41089999999999999</v>
      </c>
      <c r="AF77" s="46"/>
      <c r="AG77" s="46"/>
      <c r="AH77" s="46"/>
      <c r="AI77" s="46"/>
      <c r="AK77" s="81" t="s">
        <v>111</v>
      </c>
      <c r="AL77" s="46">
        <v>0.80959999999999999</v>
      </c>
      <c r="AM77" s="46"/>
      <c r="AN77" s="46"/>
      <c r="AO77" s="46"/>
      <c r="AP77" s="46"/>
      <c r="AR77" s="81" t="s">
        <v>111</v>
      </c>
      <c r="AS77" s="46">
        <v>0.46760000000000002</v>
      </c>
      <c r="AT77" s="46"/>
      <c r="AU77" s="46"/>
      <c r="AV77" s="46"/>
      <c r="AW77" s="46"/>
      <c r="AY77" s="81" t="s">
        <v>111</v>
      </c>
      <c r="AZ77" s="46">
        <v>4.8189999999999997E-2</v>
      </c>
      <c r="BA77" s="46"/>
      <c r="BB77" s="46"/>
      <c r="BC77" s="46"/>
      <c r="BD77" s="46"/>
      <c r="BF77" s="81" t="s">
        <v>111</v>
      </c>
      <c r="BG77" s="46">
        <v>4.2270000000000002E-2</v>
      </c>
      <c r="BH77" s="46"/>
      <c r="BI77" s="46"/>
      <c r="BJ77" s="46"/>
      <c r="BK77" s="46"/>
      <c r="BM77" s="81" t="s">
        <v>111</v>
      </c>
      <c r="BN77" s="46">
        <v>0.46400000000000002</v>
      </c>
      <c r="BO77" s="46"/>
      <c r="BP77" s="46"/>
      <c r="BQ77" s="46"/>
      <c r="BR77" s="46"/>
    </row>
    <row r="78" spans="2:70" s="7" customFormat="1" x14ac:dyDescent="0.2">
      <c r="B78" s="7" t="s">
        <v>26</v>
      </c>
      <c r="C78" s="7">
        <v>0.94720000000000004</v>
      </c>
      <c r="I78" s="81" t="s">
        <v>26</v>
      </c>
      <c r="J78" s="46">
        <v>0.7198</v>
      </c>
      <c r="K78" s="46"/>
      <c r="L78" s="46"/>
      <c r="M78" s="46"/>
      <c r="N78" s="46"/>
      <c r="P78" s="81" t="s">
        <v>26</v>
      </c>
      <c r="Q78" s="46">
        <v>0.46949999999999997</v>
      </c>
      <c r="R78" s="46"/>
      <c r="S78" s="46"/>
      <c r="T78" s="46"/>
      <c r="U78" s="46"/>
      <c r="W78" s="81" t="s">
        <v>26</v>
      </c>
      <c r="X78" s="46">
        <v>0.55110000000000003</v>
      </c>
      <c r="Y78" s="46"/>
      <c r="Z78" s="46"/>
      <c r="AA78" s="46"/>
      <c r="AB78" s="46"/>
      <c r="AD78" s="81" t="s">
        <v>26</v>
      </c>
      <c r="AE78" s="46">
        <v>0.81430000000000002</v>
      </c>
      <c r="AF78" s="46"/>
      <c r="AG78" s="46"/>
      <c r="AH78" s="46"/>
      <c r="AI78" s="46"/>
      <c r="AK78" s="81" t="s">
        <v>26</v>
      </c>
      <c r="AL78" s="46">
        <v>0.66710000000000003</v>
      </c>
      <c r="AM78" s="46"/>
      <c r="AN78" s="46"/>
      <c r="AO78" s="46"/>
      <c r="AP78" s="46"/>
      <c r="AR78" s="81" t="s">
        <v>26</v>
      </c>
      <c r="AS78" s="46">
        <v>0.79149999999999998</v>
      </c>
      <c r="AT78" s="46"/>
      <c r="AU78" s="46"/>
      <c r="AV78" s="46"/>
      <c r="AW78" s="46"/>
      <c r="AY78" s="81" t="s">
        <v>26</v>
      </c>
      <c r="AZ78" s="46">
        <v>0.97619999999999996</v>
      </c>
      <c r="BA78" s="46"/>
      <c r="BB78" s="46"/>
      <c r="BC78" s="46"/>
      <c r="BD78" s="46"/>
      <c r="BF78" s="81" t="s">
        <v>26</v>
      </c>
      <c r="BG78" s="46">
        <v>0.97909999999999997</v>
      </c>
      <c r="BH78" s="46"/>
      <c r="BI78" s="46"/>
      <c r="BJ78" s="46"/>
      <c r="BK78" s="46"/>
      <c r="BM78" s="81" t="s">
        <v>26</v>
      </c>
      <c r="BN78" s="46">
        <v>0.79300000000000004</v>
      </c>
      <c r="BO78" s="46"/>
      <c r="BP78" s="46"/>
      <c r="BQ78" s="46"/>
      <c r="BR78" s="46"/>
    </row>
    <row r="79" spans="2:70" s="7" customFormat="1" x14ac:dyDescent="0.2">
      <c r="B79" s="7" t="s">
        <v>27</v>
      </c>
      <c r="C79" s="7" t="s">
        <v>46</v>
      </c>
      <c r="I79" s="81" t="s">
        <v>27</v>
      </c>
      <c r="J79" s="46" t="s">
        <v>46</v>
      </c>
      <c r="K79" s="46"/>
      <c r="L79" s="46"/>
      <c r="M79" s="46"/>
      <c r="N79" s="46"/>
      <c r="P79" s="81" t="s">
        <v>27</v>
      </c>
      <c r="Q79" s="46" t="s">
        <v>46</v>
      </c>
      <c r="R79" s="46"/>
      <c r="S79" s="46"/>
      <c r="T79" s="46"/>
      <c r="U79" s="46"/>
      <c r="W79" s="81" t="s">
        <v>27</v>
      </c>
      <c r="X79" s="46" t="s">
        <v>46</v>
      </c>
      <c r="Y79" s="46"/>
      <c r="Z79" s="46"/>
      <c r="AA79" s="46"/>
      <c r="AB79" s="46"/>
      <c r="AD79" s="81" t="s">
        <v>27</v>
      </c>
      <c r="AE79" s="46" t="s">
        <v>46</v>
      </c>
      <c r="AF79" s="46"/>
      <c r="AG79" s="46"/>
      <c r="AH79" s="46"/>
      <c r="AI79" s="46"/>
      <c r="AK79" s="81" t="s">
        <v>27</v>
      </c>
      <c r="AL79" s="46" t="s">
        <v>46</v>
      </c>
      <c r="AM79" s="46"/>
      <c r="AN79" s="46"/>
      <c r="AO79" s="46"/>
      <c r="AP79" s="46"/>
      <c r="AR79" s="81" t="s">
        <v>27</v>
      </c>
      <c r="AS79" s="46" t="s">
        <v>46</v>
      </c>
      <c r="AT79" s="46"/>
      <c r="AU79" s="46"/>
      <c r="AV79" s="46"/>
      <c r="AW79" s="46"/>
      <c r="AY79" s="81" t="s">
        <v>27</v>
      </c>
      <c r="AZ79" s="46" t="s">
        <v>46</v>
      </c>
      <c r="BA79" s="46"/>
      <c r="BB79" s="46"/>
      <c r="BC79" s="46"/>
      <c r="BD79" s="46"/>
      <c r="BF79" s="81" t="s">
        <v>27</v>
      </c>
      <c r="BG79" s="46" t="s">
        <v>46</v>
      </c>
      <c r="BH79" s="46"/>
      <c r="BI79" s="46"/>
      <c r="BJ79" s="46"/>
      <c r="BK79" s="46"/>
      <c r="BM79" s="81" t="s">
        <v>27</v>
      </c>
      <c r="BN79" s="46" t="s">
        <v>46</v>
      </c>
      <c r="BO79" s="46"/>
      <c r="BP79" s="46"/>
      <c r="BQ79" s="46"/>
      <c r="BR79" s="46"/>
    </row>
    <row r="80" spans="2:70" s="7" customFormat="1" x14ac:dyDescent="0.2">
      <c r="B80" s="7" t="s">
        <v>109</v>
      </c>
      <c r="C80" s="7" t="s">
        <v>45</v>
      </c>
      <c r="I80" s="81" t="s">
        <v>109</v>
      </c>
      <c r="J80" s="46" t="s">
        <v>45</v>
      </c>
      <c r="K80" s="46"/>
      <c r="L80" s="46"/>
      <c r="M80" s="46"/>
      <c r="N80" s="46"/>
      <c r="P80" s="81" t="s">
        <v>109</v>
      </c>
      <c r="Q80" s="46" t="s">
        <v>45</v>
      </c>
      <c r="R80" s="46"/>
      <c r="S80" s="46"/>
      <c r="T80" s="46"/>
      <c r="U80" s="46"/>
      <c r="W80" s="81" t="s">
        <v>109</v>
      </c>
      <c r="X80" s="46" t="s">
        <v>45</v>
      </c>
      <c r="Y80" s="46"/>
      <c r="Z80" s="46"/>
      <c r="AA80" s="46"/>
      <c r="AB80" s="46"/>
      <c r="AD80" s="81" t="s">
        <v>109</v>
      </c>
      <c r="AE80" s="46" t="s">
        <v>45</v>
      </c>
      <c r="AF80" s="46"/>
      <c r="AG80" s="46"/>
      <c r="AH80" s="46"/>
      <c r="AI80" s="46"/>
      <c r="AK80" s="81" t="s">
        <v>109</v>
      </c>
      <c r="AL80" s="46" t="s">
        <v>45</v>
      </c>
      <c r="AM80" s="46"/>
      <c r="AN80" s="46"/>
      <c r="AO80" s="46"/>
      <c r="AP80" s="46"/>
      <c r="AR80" s="81" t="s">
        <v>109</v>
      </c>
      <c r="AS80" s="46" t="s">
        <v>45</v>
      </c>
      <c r="AT80" s="46"/>
      <c r="AU80" s="46"/>
      <c r="AV80" s="46"/>
      <c r="AW80" s="46"/>
      <c r="AY80" s="81" t="s">
        <v>109</v>
      </c>
      <c r="AZ80" s="46" t="s">
        <v>45</v>
      </c>
      <c r="BA80" s="46"/>
      <c r="BB80" s="46"/>
      <c r="BC80" s="46"/>
      <c r="BD80" s="46"/>
      <c r="BF80" s="81" t="s">
        <v>109</v>
      </c>
      <c r="BG80" s="46" t="s">
        <v>45</v>
      </c>
      <c r="BH80" s="46"/>
      <c r="BI80" s="46"/>
      <c r="BJ80" s="46"/>
      <c r="BK80" s="46"/>
      <c r="BM80" s="81" t="s">
        <v>109</v>
      </c>
      <c r="BN80" s="46" t="s">
        <v>45</v>
      </c>
      <c r="BO80" s="46"/>
      <c r="BP80" s="46"/>
      <c r="BQ80" s="46"/>
      <c r="BR80" s="46"/>
    </row>
    <row r="81" spans="2:71" s="7" customFormat="1" x14ac:dyDescent="0.2">
      <c r="I81" s="81"/>
      <c r="J81" s="46"/>
      <c r="K81" s="46"/>
      <c r="L81" s="46"/>
      <c r="M81" s="46"/>
      <c r="N81" s="46"/>
      <c r="P81" s="81"/>
      <c r="Q81" s="46"/>
      <c r="R81" s="46"/>
      <c r="S81" s="46"/>
      <c r="T81" s="46"/>
      <c r="U81" s="46"/>
      <c r="W81" s="81"/>
      <c r="X81" s="46"/>
      <c r="Y81" s="46"/>
      <c r="Z81" s="46"/>
      <c r="AA81" s="46"/>
      <c r="AB81" s="46"/>
      <c r="AD81" s="81"/>
      <c r="AE81" s="46"/>
      <c r="AF81" s="46"/>
      <c r="AG81" s="46"/>
      <c r="AH81" s="46"/>
      <c r="AI81" s="46"/>
      <c r="AK81" s="81"/>
      <c r="AL81" s="46"/>
      <c r="AM81" s="46"/>
      <c r="AN81" s="46"/>
      <c r="AO81" s="46"/>
      <c r="AP81" s="46"/>
      <c r="AR81" s="81"/>
      <c r="AS81" s="46"/>
      <c r="AT81" s="46"/>
      <c r="AU81" s="46"/>
      <c r="AV81" s="46"/>
      <c r="AW81" s="46"/>
      <c r="AY81" s="81"/>
      <c r="AZ81" s="46"/>
      <c r="BA81" s="46"/>
      <c r="BB81" s="46"/>
      <c r="BC81" s="46"/>
      <c r="BD81" s="46"/>
      <c r="BF81" s="81"/>
      <c r="BG81" s="46"/>
      <c r="BH81" s="46"/>
      <c r="BI81" s="46"/>
      <c r="BJ81" s="46"/>
      <c r="BK81" s="46"/>
      <c r="BM81" s="81"/>
      <c r="BN81" s="46"/>
      <c r="BO81" s="46"/>
      <c r="BP81" s="46"/>
      <c r="BQ81" s="46"/>
      <c r="BR81" s="46"/>
    </row>
    <row r="82" spans="2:71" s="7" customFormat="1" x14ac:dyDescent="0.2">
      <c r="B82" s="7" t="s">
        <v>112</v>
      </c>
      <c r="C82" s="7" t="s">
        <v>113</v>
      </c>
      <c r="D82" s="7" t="s">
        <v>114</v>
      </c>
      <c r="E82" s="7" t="s">
        <v>115</v>
      </c>
      <c r="F82" s="7" t="s">
        <v>80</v>
      </c>
      <c r="G82" s="7" t="s">
        <v>26</v>
      </c>
      <c r="I82" s="81" t="s">
        <v>112</v>
      </c>
      <c r="J82" s="46" t="s">
        <v>113</v>
      </c>
      <c r="K82" s="46" t="s">
        <v>114</v>
      </c>
      <c r="L82" s="46" t="s">
        <v>115</v>
      </c>
      <c r="M82" s="46" t="s">
        <v>80</v>
      </c>
      <c r="N82" s="46" t="s">
        <v>26</v>
      </c>
      <c r="P82" s="81" t="s">
        <v>112</v>
      </c>
      <c r="Q82" s="46" t="s">
        <v>113</v>
      </c>
      <c r="R82" s="46" t="s">
        <v>114</v>
      </c>
      <c r="S82" s="46" t="s">
        <v>115</v>
      </c>
      <c r="T82" s="46" t="s">
        <v>80</v>
      </c>
      <c r="U82" s="46" t="s">
        <v>26</v>
      </c>
      <c r="W82" s="81" t="s">
        <v>112</v>
      </c>
      <c r="X82" s="46" t="s">
        <v>113</v>
      </c>
      <c r="Y82" s="46" t="s">
        <v>114</v>
      </c>
      <c r="Z82" s="46" t="s">
        <v>115</v>
      </c>
      <c r="AA82" s="46" t="s">
        <v>80</v>
      </c>
      <c r="AB82" s="46" t="s">
        <v>26</v>
      </c>
      <c r="AD82" s="81" t="s">
        <v>112</v>
      </c>
      <c r="AE82" s="46" t="s">
        <v>113</v>
      </c>
      <c r="AF82" s="46" t="s">
        <v>114</v>
      </c>
      <c r="AG82" s="46" t="s">
        <v>115</v>
      </c>
      <c r="AH82" s="46" t="s">
        <v>80</v>
      </c>
      <c r="AI82" s="46" t="s">
        <v>26</v>
      </c>
      <c r="AK82" s="81" t="s">
        <v>112</v>
      </c>
      <c r="AL82" s="46" t="s">
        <v>113</v>
      </c>
      <c r="AM82" s="46" t="s">
        <v>114</v>
      </c>
      <c r="AN82" s="46" t="s">
        <v>115</v>
      </c>
      <c r="AO82" s="46" t="s">
        <v>80</v>
      </c>
      <c r="AP82" s="46" t="s">
        <v>26</v>
      </c>
      <c r="AR82" s="81" t="s">
        <v>112</v>
      </c>
      <c r="AS82" s="46" t="s">
        <v>113</v>
      </c>
      <c r="AT82" s="46" t="s">
        <v>114</v>
      </c>
      <c r="AU82" s="46" t="s">
        <v>115</v>
      </c>
      <c r="AV82" s="46" t="s">
        <v>80</v>
      </c>
      <c r="AW82" s="46" t="s">
        <v>26</v>
      </c>
      <c r="AY82" s="81" t="s">
        <v>112</v>
      </c>
      <c r="AZ82" s="46" t="s">
        <v>113</v>
      </c>
      <c r="BA82" s="46" t="s">
        <v>114</v>
      </c>
      <c r="BB82" s="46" t="s">
        <v>115</v>
      </c>
      <c r="BC82" s="46" t="s">
        <v>80</v>
      </c>
      <c r="BD82" s="46" t="s">
        <v>26</v>
      </c>
      <c r="BF82" s="81" t="s">
        <v>112</v>
      </c>
      <c r="BG82" s="46" t="s">
        <v>113</v>
      </c>
      <c r="BH82" s="46" t="s">
        <v>114</v>
      </c>
      <c r="BI82" s="46" t="s">
        <v>115</v>
      </c>
      <c r="BJ82" s="46" t="s">
        <v>80</v>
      </c>
      <c r="BK82" s="46" t="s">
        <v>26</v>
      </c>
      <c r="BM82" s="81" t="s">
        <v>112</v>
      </c>
      <c r="BN82" s="46" t="s">
        <v>113</v>
      </c>
      <c r="BO82" s="46" t="s">
        <v>114</v>
      </c>
      <c r="BP82" s="46" t="s">
        <v>115</v>
      </c>
      <c r="BQ82" s="46" t="s">
        <v>80</v>
      </c>
      <c r="BR82" s="46" t="s">
        <v>26</v>
      </c>
    </row>
    <row r="83" spans="2:71" s="7" customFormat="1" x14ac:dyDescent="0.2">
      <c r="B83" s="7" t="s">
        <v>116</v>
      </c>
      <c r="C83" s="7">
        <v>0.95050000000000001</v>
      </c>
      <c r="D83" s="7">
        <v>2</v>
      </c>
      <c r="E83" s="7">
        <v>0.4753</v>
      </c>
      <c r="F83" s="7" t="s">
        <v>117</v>
      </c>
      <c r="G83" s="7" t="s">
        <v>118</v>
      </c>
      <c r="I83" s="81" t="s">
        <v>116</v>
      </c>
      <c r="J83" s="46">
        <v>0.55330000000000001</v>
      </c>
      <c r="K83" s="46">
        <v>2</v>
      </c>
      <c r="L83" s="46">
        <v>0.27660000000000001</v>
      </c>
      <c r="M83" s="46" t="s">
        <v>127</v>
      </c>
      <c r="N83" s="46" t="s">
        <v>118</v>
      </c>
      <c r="P83" s="81" t="s">
        <v>116</v>
      </c>
      <c r="Q83" s="46">
        <v>0.50460000000000005</v>
      </c>
      <c r="R83" s="46">
        <v>2</v>
      </c>
      <c r="S83" s="46">
        <v>0.25230000000000002</v>
      </c>
      <c r="T83" s="46" t="s">
        <v>132</v>
      </c>
      <c r="U83" s="46" t="s">
        <v>133</v>
      </c>
      <c r="W83" s="81" t="s">
        <v>116</v>
      </c>
      <c r="X83" s="46">
        <v>0.68089999999999995</v>
      </c>
      <c r="Y83" s="46">
        <v>2</v>
      </c>
      <c r="Z83" s="46">
        <v>0.34050000000000002</v>
      </c>
      <c r="AA83" s="46" t="s">
        <v>172</v>
      </c>
      <c r="AB83" s="46" t="s">
        <v>118</v>
      </c>
      <c r="AD83" s="81" t="s">
        <v>116</v>
      </c>
      <c r="AE83" s="46">
        <v>0.5081</v>
      </c>
      <c r="AF83" s="46">
        <v>2</v>
      </c>
      <c r="AG83" s="46">
        <v>0.25409999999999999</v>
      </c>
      <c r="AH83" s="46" t="s">
        <v>138</v>
      </c>
      <c r="AI83" s="46" t="s">
        <v>139</v>
      </c>
      <c r="AK83" s="81" t="s">
        <v>116</v>
      </c>
      <c r="AL83" s="46">
        <v>0.3448</v>
      </c>
      <c r="AM83" s="46">
        <v>2</v>
      </c>
      <c r="AN83" s="46">
        <v>0.1724</v>
      </c>
      <c r="AO83" s="46" t="s">
        <v>144</v>
      </c>
      <c r="AP83" s="46" t="s">
        <v>145</v>
      </c>
      <c r="AR83" s="81" t="s">
        <v>116</v>
      </c>
      <c r="AS83" s="46">
        <v>0.72360000000000002</v>
      </c>
      <c r="AT83" s="46">
        <v>2</v>
      </c>
      <c r="AU83" s="46">
        <v>0.36180000000000001</v>
      </c>
      <c r="AV83" s="46" t="s">
        <v>150</v>
      </c>
      <c r="AW83" s="46" t="s">
        <v>151</v>
      </c>
      <c r="AY83" s="81" t="s">
        <v>116</v>
      </c>
      <c r="AZ83" s="46">
        <v>0.1789</v>
      </c>
      <c r="BA83" s="46">
        <v>2</v>
      </c>
      <c r="BB83" s="46">
        <v>8.9469999999999994E-2</v>
      </c>
      <c r="BC83" s="46" t="s">
        <v>156</v>
      </c>
      <c r="BD83" s="46" t="s">
        <v>157</v>
      </c>
      <c r="BF83" s="81" t="s">
        <v>116</v>
      </c>
      <c r="BG83" s="46">
        <v>0.90329999999999999</v>
      </c>
      <c r="BH83" s="46">
        <v>2</v>
      </c>
      <c r="BI83" s="46">
        <v>0.4516</v>
      </c>
      <c r="BJ83" s="46" t="s">
        <v>162</v>
      </c>
      <c r="BK83" s="46" t="s">
        <v>118</v>
      </c>
      <c r="BM83" s="81" t="s">
        <v>116</v>
      </c>
      <c r="BN83" s="46">
        <v>0.80569999999999997</v>
      </c>
      <c r="BO83" s="46">
        <v>2</v>
      </c>
      <c r="BP83" s="46">
        <v>0.40279999999999999</v>
      </c>
      <c r="BQ83" s="46" t="s">
        <v>167</v>
      </c>
      <c r="BR83" s="46" t="s">
        <v>118</v>
      </c>
    </row>
    <row r="84" spans="2:71" s="7" customFormat="1" x14ac:dyDescent="0.2">
      <c r="B84" s="7" t="s">
        <v>119</v>
      </c>
      <c r="C84" s="7">
        <v>0.52769999999999995</v>
      </c>
      <c r="D84" s="7">
        <v>21</v>
      </c>
      <c r="E84" s="7">
        <v>2.513E-2</v>
      </c>
      <c r="I84" s="81" t="s">
        <v>119</v>
      </c>
      <c r="J84" s="46">
        <v>0.35010000000000002</v>
      </c>
      <c r="K84" s="46">
        <v>21</v>
      </c>
      <c r="L84" s="46">
        <v>1.6670000000000001E-2</v>
      </c>
      <c r="M84" s="46"/>
      <c r="N84" s="46"/>
      <c r="P84" s="81" t="s">
        <v>119</v>
      </c>
      <c r="Q84" s="46">
        <v>0.72130000000000005</v>
      </c>
      <c r="R84" s="46">
        <v>21</v>
      </c>
      <c r="S84" s="46">
        <v>3.4349999999999999E-2</v>
      </c>
      <c r="T84" s="46"/>
      <c r="U84" s="46"/>
      <c r="W84" s="81" t="s">
        <v>119</v>
      </c>
      <c r="X84" s="46">
        <v>0.44469999999999998</v>
      </c>
      <c r="Y84" s="46">
        <v>21</v>
      </c>
      <c r="Z84" s="46">
        <v>2.1180000000000001E-2</v>
      </c>
      <c r="AA84" s="46"/>
      <c r="AB84" s="46"/>
      <c r="AD84" s="81" t="s">
        <v>119</v>
      </c>
      <c r="AE84" s="46">
        <v>0.54069999999999996</v>
      </c>
      <c r="AF84" s="46">
        <v>21</v>
      </c>
      <c r="AG84" s="46">
        <v>2.5749999999999999E-2</v>
      </c>
      <c r="AH84" s="46"/>
      <c r="AI84" s="46"/>
      <c r="AK84" s="81" t="s">
        <v>119</v>
      </c>
      <c r="AL84" s="46">
        <v>0.51790000000000003</v>
      </c>
      <c r="AM84" s="46">
        <v>21</v>
      </c>
      <c r="AN84" s="46">
        <v>2.4660000000000001E-2</v>
      </c>
      <c r="AO84" s="46"/>
      <c r="AP84" s="46"/>
      <c r="AR84" s="81" t="s">
        <v>119</v>
      </c>
      <c r="AS84" s="46">
        <v>0.71699999999999997</v>
      </c>
      <c r="AT84" s="46">
        <v>21</v>
      </c>
      <c r="AU84" s="46">
        <v>3.4139999999999997E-2</v>
      </c>
      <c r="AV84" s="46"/>
      <c r="AW84" s="46"/>
      <c r="AY84" s="81" t="s">
        <v>119</v>
      </c>
      <c r="AZ84" s="46">
        <v>0.42299999999999999</v>
      </c>
      <c r="BA84" s="46">
        <v>21</v>
      </c>
      <c r="BB84" s="46">
        <v>2.0140000000000002E-2</v>
      </c>
      <c r="BC84" s="46"/>
      <c r="BD84" s="46"/>
      <c r="BF84" s="81" t="s">
        <v>119</v>
      </c>
      <c r="BG84" s="46">
        <v>0.4224</v>
      </c>
      <c r="BH84" s="46">
        <v>21</v>
      </c>
      <c r="BI84" s="46">
        <v>2.0109999999999999E-2</v>
      </c>
      <c r="BJ84" s="46"/>
      <c r="BK84" s="46"/>
      <c r="BM84" s="81" t="s">
        <v>119</v>
      </c>
      <c r="BN84" s="46">
        <v>0.3785</v>
      </c>
      <c r="BO84" s="46">
        <v>21</v>
      </c>
      <c r="BP84" s="46">
        <v>1.8020000000000001E-2</v>
      </c>
      <c r="BQ84" s="46"/>
      <c r="BR84" s="46"/>
    </row>
    <row r="85" spans="2:71" s="7" customFormat="1" x14ac:dyDescent="0.2">
      <c r="B85" s="7" t="s">
        <v>120</v>
      </c>
      <c r="C85" s="7">
        <v>1.478</v>
      </c>
      <c r="D85" s="7">
        <v>23</v>
      </c>
      <c r="I85" s="81" t="s">
        <v>120</v>
      </c>
      <c r="J85" s="46">
        <v>0.90339999999999998</v>
      </c>
      <c r="K85" s="46">
        <v>23</v>
      </c>
      <c r="L85" s="46"/>
      <c r="M85" s="46"/>
      <c r="N85" s="46"/>
      <c r="P85" s="81" t="s">
        <v>120</v>
      </c>
      <c r="Q85" s="46">
        <v>1.226</v>
      </c>
      <c r="R85" s="46">
        <v>23</v>
      </c>
      <c r="S85" s="46"/>
      <c r="T85" s="46"/>
      <c r="U85" s="46"/>
      <c r="W85" s="81" t="s">
        <v>120</v>
      </c>
      <c r="X85" s="46">
        <v>1.1259999999999999</v>
      </c>
      <c r="Y85" s="46">
        <v>23</v>
      </c>
      <c r="Z85" s="46"/>
      <c r="AA85" s="46"/>
      <c r="AB85" s="46"/>
      <c r="AD85" s="81" t="s">
        <v>120</v>
      </c>
      <c r="AE85" s="46">
        <v>1.0489999999999999</v>
      </c>
      <c r="AF85" s="46">
        <v>23</v>
      </c>
      <c r="AG85" s="46"/>
      <c r="AH85" s="46"/>
      <c r="AI85" s="46"/>
      <c r="AK85" s="81" t="s">
        <v>120</v>
      </c>
      <c r="AL85" s="46">
        <v>0.86260000000000003</v>
      </c>
      <c r="AM85" s="46">
        <v>23</v>
      </c>
      <c r="AN85" s="46"/>
      <c r="AO85" s="46"/>
      <c r="AP85" s="46"/>
      <c r="AR85" s="81" t="s">
        <v>120</v>
      </c>
      <c r="AS85" s="46">
        <v>1.4410000000000001</v>
      </c>
      <c r="AT85" s="46">
        <v>23</v>
      </c>
      <c r="AU85" s="46"/>
      <c r="AV85" s="46"/>
      <c r="AW85" s="46"/>
      <c r="AY85" s="81" t="s">
        <v>120</v>
      </c>
      <c r="AZ85" s="46">
        <v>0.60189999999999999</v>
      </c>
      <c r="BA85" s="46">
        <v>23</v>
      </c>
      <c r="BB85" s="46"/>
      <c r="BC85" s="46"/>
      <c r="BD85" s="46"/>
      <c r="BF85" s="81" t="s">
        <v>120</v>
      </c>
      <c r="BG85" s="46">
        <v>1.3260000000000001</v>
      </c>
      <c r="BH85" s="46">
        <v>23</v>
      </c>
      <c r="BI85" s="46"/>
      <c r="BJ85" s="46"/>
      <c r="BK85" s="46"/>
      <c r="BM85" s="81" t="s">
        <v>120</v>
      </c>
      <c r="BN85" s="46">
        <v>1.1839999999999999</v>
      </c>
      <c r="BO85" s="46">
        <v>23</v>
      </c>
      <c r="BP85" s="46"/>
      <c r="BQ85" s="46"/>
      <c r="BR85" s="46"/>
    </row>
    <row r="86" spans="2:71" s="7" customFormat="1" x14ac:dyDescent="0.2">
      <c r="I86" s="46"/>
      <c r="J86" s="46"/>
    </row>
    <row r="87" spans="2:71" s="7" customFormat="1" x14ac:dyDescent="0.2">
      <c r="H87" s="46"/>
      <c r="I87" s="46"/>
      <c r="J87" s="46"/>
    </row>
    <row r="88" spans="2:71" s="7" customFormat="1" x14ac:dyDescent="0.2">
      <c r="B88" s="7" t="s">
        <v>32</v>
      </c>
      <c r="C88" s="7" t="s">
        <v>33</v>
      </c>
      <c r="D88" s="7" t="s">
        <v>34</v>
      </c>
      <c r="E88" s="7" t="s">
        <v>35</v>
      </c>
      <c r="F88" s="7" t="s">
        <v>36</v>
      </c>
      <c r="G88" s="7" t="s">
        <v>37</v>
      </c>
      <c r="H88" s="46"/>
      <c r="I88" s="81" t="s">
        <v>32</v>
      </c>
      <c r="J88" s="46" t="s">
        <v>33</v>
      </c>
      <c r="K88" s="46" t="s">
        <v>34</v>
      </c>
      <c r="L88" s="46" t="s">
        <v>35</v>
      </c>
      <c r="M88" s="46" t="s">
        <v>36</v>
      </c>
      <c r="N88" s="46" t="s">
        <v>37</v>
      </c>
      <c r="P88" s="81"/>
      <c r="Q88" s="46"/>
      <c r="R88" s="46"/>
      <c r="S88" s="46"/>
      <c r="T88" s="46"/>
      <c r="U88" s="46"/>
      <c r="AR88" s="81"/>
      <c r="AS88" s="46"/>
      <c r="AT88" s="46"/>
      <c r="AU88" s="46"/>
      <c r="AV88" s="46"/>
      <c r="AW88" s="46"/>
    </row>
    <row r="89" spans="2:71" s="7" customFormat="1" x14ac:dyDescent="0.2">
      <c r="H89" s="46"/>
      <c r="I89" s="81"/>
      <c r="J89" s="46"/>
      <c r="K89" s="46"/>
      <c r="L89" s="46"/>
      <c r="M89" s="46"/>
      <c r="N89" s="46"/>
      <c r="P89" s="81" t="s">
        <v>32</v>
      </c>
      <c r="Q89" s="46" t="s">
        <v>33</v>
      </c>
      <c r="R89" s="46" t="s">
        <v>34</v>
      </c>
      <c r="S89" s="46" t="s">
        <v>35</v>
      </c>
      <c r="T89" s="46" t="s">
        <v>36</v>
      </c>
      <c r="U89" s="46" t="s">
        <v>37</v>
      </c>
      <c r="W89" s="81" t="s">
        <v>32</v>
      </c>
      <c r="X89" s="46" t="s">
        <v>33</v>
      </c>
      <c r="Y89" s="46" t="s">
        <v>34</v>
      </c>
      <c r="Z89" s="46" t="s">
        <v>35</v>
      </c>
      <c r="AA89" s="46" t="s">
        <v>36</v>
      </c>
      <c r="AB89" s="46" t="s">
        <v>37</v>
      </c>
      <c r="AD89" s="81" t="s">
        <v>32</v>
      </c>
      <c r="AE89" s="46" t="s">
        <v>33</v>
      </c>
      <c r="AF89" s="46" t="s">
        <v>34</v>
      </c>
      <c r="AG89" s="46" t="s">
        <v>35</v>
      </c>
      <c r="AH89" s="46" t="s">
        <v>36</v>
      </c>
      <c r="AI89" s="46" t="s">
        <v>37</v>
      </c>
      <c r="AK89" s="81" t="s">
        <v>32</v>
      </c>
      <c r="AL89" s="46" t="s">
        <v>33</v>
      </c>
      <c r="AM89" s="46" t="s">
        <v>34</v>
      </c>
      <c r="AN89" s="46" t="s">
        <v>35</v>
      </c>
      <c r="AO89" s="46" t="s">
        <v>36</v>
      </c>
      <c r="AP89" s="46" t="s">
        <v>37</v>
      </c>
      <c r="AR89" s="81" t="s">
        <v>32</v>
      </c>
      <c r="AS89" s="46" t="s">
        <v>33</v>
      </c>
      <c r="AT89" s="46" t="s">
        <v>34</v>
      </c>
      <c r="AU89" s="46" t="s">
        <v>35</v>
      </c>
      <c r="AV89" s="46" t="s">
        <v>36</v>
      </c>
      <c r="AW89" s="46" t="s">
        <v>37</v>
      </c>
      <c r="AY89" s="81" t="s">
        <v>32</v>
      </c>
      <c r="AZ89" s="46" t="s">
        <v>33</v>
      </c>
      <c r="BA89" s="46" t="s">
        <v>34</v>
      </c>
      <c r="BB89" s="46" t="s">
        <v>35</v>
      </c>
      <c r="BC89" s="46" t="s">
        <v>36</v>
      </c>
      <c r="BD89" s="46" t="s">
        <v>37</v>
      </c>
      <c r="BF89" s="81" t="s">
        <v>32</v>
      </c>
      <c r="BG89" s="46" t="s">
        <v>33</v>
      </c>
      <c r="BH89" s="46" t="s">
        <v>34</v>
      </c>
      <c r="BI89" s="46" t="s">
        <v>35</v>
      </c>
      <c r="BJ89" s="46" t="s">
        <v>36</v>
      </c>
      <c r="BK89" s="46" t="s">
        <v>37</v>
      </c>
      <c r="BM89" s="81" t="s">
        <v>32</v>
      </c>
      <c r="BN89" s="46" t="s">
        <v>33</v>
      </c>
      <c r="BO89" s="46" t="s">
        <v>34</v>
      </c>
      <c r="BP89" s="46" t="s">
        <v>35</v>
      </c>
      <c r="BQ89" s="46" t="s">
        <v>36</v>
      </c>
      <c r="BR89" s="46" t="s">
        <v>37</v>
      </c>
    </row>
    <row r="90" spans="2:71" s="7" customFormat="1" x14ac:dyDescent="0.2">
      <c r="B90" s="7" t="s">
        <v>121</v>
      </c>
      <c r="C90" s="7">
        <v>0.374</v>
      </c>
      <c r="D90" s="7" t="s">
        <v>122</v>
      </c>
      <c r="E90" s="7" t="s">
        <v>30</v>
      </c>
      <c r="F90" s="7" t="s">
        <v>28</v>
      </c>
      <c r="G90" s="7">
        <v>2.9999999999999997E-4</v>
      </c>
      <c r="H90" s="46"/>
      <c r="I90" s="81" t="s">
        <v>121</v>
      </c>
      <c r="J90" s="46">
        <v>0.28170000000000001</v>
      </c>
      <c r="K90" s="46" t="s">
        <v>128</v>
      </c>
      <c r="L90" s="46" t="s">
        <v>30</v>
      </c>
      <c r="M90" s="46" t="s">
        <v>28</v>
      </c>
      <c r="N90" s="46">
        <v>8.0000000000000004E-4</v>
      </c>
      <c r="P90" s="81"/>
      <c r="Q90" s="46"/>
      <c r="R90" s="46"/>
      <c r="S90" s="46"/>
      <c r="T90" s="46"/>
      <c r="U90" s="46"/>
      <c r="W90" s="81"/>
      <c r="X90" s="46"/>
      <c r="Y90" s="46"/>
      <c r="Z90" s="46"/>
      <c r="AA90" s="46"/>
      <c r="AB90" s="46"/>
      <c r="AD90" s="81"/>
      <c r="AE90" s="46"/>
      <c r="AF90" s="46"/>
      <c r="AG90" s="46"/>
      <c r="AH90" s="46"/>
      <c r="AI90" s="46"/>
      <c r="AK90" s="81"/>
      <c r="AL90" s="46"/>
      <c r="AM90" s="46"/>
      <c r="AN90" s="46"/>
      <c r="AO90" s="46"/>
      <c r="AP90" s="46"/>
      <c r="AR90" s="81"/>
      <c r="AS90" s="46"/>
      <c r="AT90" s="46"/>
      <c r="AU90" s="46"/>
      <c r="AV90" s="46"/>
      <c r="AW90" s="46"/>
      <c r="AY90" s="81"/>
      <c r="AZ90" s="46"/>
      <c r="BA90" s="46"/>
      <c r="BB90" s="46"/>
      <c r="BC90" s="46"/>
      <c r="BD90" s="46"/>
      <c r="BF90" s="81"/>
      <c r="BG90" s="46"/>
      <c r="BH90" s="46"/>
      <c r="BI90" s="46"/>
      <c r="BJ90" s="46"/>
      <c r="BK90" s="46"/>
      <c r="BM90" s="81"/>
      <c r="BN90" s="46"/>
      <c r="BO90" s="46"/>
      <c r="BP90" s="46"/>
      <c r="BQ90" s="46"/>
      <c r="BR90" s="46"/>
    </row>
    <row r="91" spans="2:71" s="7" customFormat="1" x14ac:dyDescent="0.2">
      <c r="B91" s="7" t="s">
        <v>40</v>
      </c>
      <c r="C91" s="7">
        <v>0.4577</v>
      </c>
      <c r="D91" s="7" t="s">
        <v>123</v>
      </c>
      <c r="E91" s="7" t="s">
        <v>30</v>
      </c>
      <c r="F91" s="7" t="s">
        <v>107</v>
      </c>
      <c r="G91" s="7" t="s">
        <v>106</v>
      </c>
      <c r="H91" s="46"/>
      <c r="I91" s="81" t="s">
        <v>40</v>
      </c>
      <c r="J91" s="46">
        <v>0.35110000000000002</v>
      </c>
      <c r="K91" s="46" t="s">
        <v>129</v>
      </c>
      <c r="L91" s="46" t="s">
        <v>30</v>
      </c>
      <c r="M91" s="46" t="s">
        <v>107</v>
      </c>
      <c r="N91" s="46" t="s">
        <v>106</v>
      </c>
      <c r="P91" s="81" t="s">
        <v>121</v>
      </c>
      <c r="Q91" s="46">
        <v>0.28489999999999999</v>
      </c>
      <c r="R91" s="46" t="s">
        <v>134</v>
      </c>
      <c r="S91" s="46" t="s">
        <v>30</v>
      </c>
      <c r="T91" s="46" t="s">
        <v>87</v>
      </c>
      <c r="U91" s="46">
        <v>1.52E-2</v>
      </c>
      <c r="W91" s="81" t="s">
        <v>121</v>
      </c>
      <c r="X91" s="46">
        <v>0.26450000000000001</v>
      </c>
      <c r="Y91" s="46" t="s">
        <v>173</v>
      </c>
      <c r="Z91" s="46" t="s">
        <v>30</v>
      </c>
      <c r="AA91" s="46" t="s">
        <v>42</v>
      </c>
      <c r="AB91" s="46">
        <v>4.1999999999999997E-3</v>
      </c>
      <c r="AD91" s="81" t="s">
        <v>121</v>
      </c>
      <c r="AE91" s="46">
        <v>0.1336</v>
      </c>
      <c r="AF91" s="46" t="s">
        <v>140</v>
      </c>
      <c r="AG91" s="46" t="s">
        <v>45</v>
      </c>
      <c r="AH91" s="46" t="s">
        <v>46</v>
      </c>
      <c r="AI91" s="46">
        <v>0.2419</v>
      </c>
      <c r="AK91" s="81" t="s">
        <v>121</v>
      </c>
      <c r="AL91" s="46">
        <v>0.17660000000000001</v>
      </c>
      <c r="AM91" s="46" t="s">
        <v>146</v>
      </c>
      <c r="AN91" s="46" t="s">
        <v>45</v>
      </c>
      <c r="AO91" s="46" t="s">
        <v>46</v>
      </c>
      <c r="AP91" s="46">
        <v>8.5999999999999993E-2</v>
      </c>
      <c r="AR91" s="81" t="s">
        <v>121</v>
      </c>
      <c r="AS91" s="46">
        <v>0.2833</v>
      </c>
      <c r="AT91" s="46" t="s">
        <v>152</v>
      </c>
      <c r="AU91" s="46" t="s">
        <v>30</v>
      </c>
      <c r="AV91" s="46" t="s">
        <v>87</v>
      </c>
      <c r="AW91" s="46">
        <v>1.55E-2</v>
      </c>
      <c r="AY91" s="81" t="s">
        <v>121</v>
      </c>
      <c r="AZ91" s="46">
        <v>0.1142</v>
      </c>
      <c r="BA91" s="46" t="s">
        <v>158</v>
      </c>
      <c r="BB91" s="46" t="s">
        <v>45</v>
      </c>
      <c r="BC91" s="46" t="s">
        <v>46</v>
      </c>
      <c r="BD91" s="46">
        <v>0.26400000000000001</v>
      </c>
      <c r="BF91" s="81" t="s">
        <v>121</v>
      </c>
      <c r="BG91" s="46">
        <v>0.3342</v>
      </c>
      <c r="BH91" s="46" t="s">
        <v>163</v>
      </c>
      <c r="BI91" s="46" t="s">
        <v>30</v>
      </c>
      <c r="BJ91" s="46" t="s">
        <v>28</v>
      </c>
      <c r="BK91" s="46">
        <v>2.9999999999999997E-4</v>
      </c>
      <c r="BM91" s="81" t="s">
        <v>121</v>
      </c>
      <c r="BN91" s="46">
        <v>0.3473</v>
      </c>
      <c r="BO91" s="46" t="s">
        <v>168</v>
      </c>
      <c r="BP91" s="46" t="s">
        <v>30</v>
      </c>
      <c r="BQ91" s="46" t="s">
        <v>28</v>
      </c>
      <c r="BR91" s="46">
        <v>1E-4</v>
      </c>
    </row>
    <row r="92" spans="2:71" s="7" customFormat="1" x14ac:dyDescent="0.2">
      <c r="B92" s="7" t="s">
        <v>124</v>
      </c>
      <c r="C92" s="7">
        <v>8.3690000000000001E-2</v>
      </c>
      <c r="D92" s="7" t="s">
        <v>125</v>
      </c>
      <c r="E92" s="7" t="s">
        <v>45</v>
      </c>
      <c r="F92" s="7" t="s">
        <v>46</v>
      </c>
      <c r="G92" s="7">
        <v>0.55100000000000005</v>
      </c>
      <c r="H92" s="46"/>
      <c r="I92" s="81" t="s">
        <v>124</v>
      </c>
      <c r="J92" s="46">
        <v>6.9389999999999993E-2</v>
      </c>
      <c r="K92" s="46" t="s">
        <v>130</v>
      </c>
      <c r="L92" s="46" t="s">
        <v>45</v>
      </c>
      <c r="M92" s="46" t="s">
        <v>46</v>
      </c>
      <c r="N92" s="46">
        <v>0.53969999999999996</v>
      </c>
      <c r="P92" s="81" t="s">
        <v>40</v>
      </c>
      <c r="Q92" s="46">
        <v>0.3261</v>
      </c>
      <c r="R92" s="46" t="s">
        <v>135</v>
      </c>
      <c r="S92" s="46" t="s">
        <v>30</v>
      </c>
      <c r="T92" s="46" t="s">
        <v>42</v>
      </c>
      <c r="U92" s="46">
        <v>5.4999999999999997E-3</v>
      </c>
      <c r="W92" s="81" t="s">
        <v>40</v>
      </c>
      <c r="X92" s="46">
        <v>0.40649999999999997</v>
      </c>
      <c r="Y92" s="46" t="s">
        <v>174</v>
      </c>
      <c r="Z92" s="46" t="s">
        <v>30</v>
      </c>
      <c r="AA92" s="46" t="s">
        <v>107</v>
      </c>
      <c r="AB92" s="46" t="s">
        <v>106</v>
      </c>
      <c r="AD92" s="81" t="s">
        <v>40</v>
      </c>
      <c r="AE92" s="46">
        <v>0.35299999999999998</v>
      </c>
      <c r="AF92" s="46" t="s">
        <v>141</v>
      </c>
      <c r="AG92" s="46" t="s">
        <v>30</v>
      </c>
      <c r="AH92" s="46" t="s">
        <v>28</v>
      </c>
      <c r="AI92" s="46">
        <v>6.9999999999999999E-4</v>
      </c>
      <c r="AK92" s="81" t="s">
        <v>40</v>
      </c>
      <c r="AL92" s="46">
        <v>0.29139999999999999</v>
      </c>
      <c r="AM92" s="46" t="s">
        <v>147</v>
      </c>
      <c r="AN92" s="46" t="s">
        <v>30</v>
      </c>
      <c r="AO92" s="46" t="s">
        <v>42</v>
      </c>
      <c r="AP92" s="46">
        <v>3.5000000000000001E-3</v>
      </c>
      <c r="AR92" s="81" t="s">
        <v>40</v>
      </c>
      <c r="AS92" s="46">
        <v>0.41639999999999999</v>
      </c>
      <c r="AT92" s="46" t="s">
        <v>153</v>
      </c>
      <c r="AU92" s="46" t="s">
        <v>30</v>
      </c>
      <c r="AV92" s="46" t="s">
        <v>28</v>
      </c>
      <c r="AW92" s="46">
        <v>5.0000000000000001E-4</v>
      </c>
      <c r="AY92" s="81" t="s">
        <v>40</v>
      </c>
      <c r="AZ92" s="46">
        <v>0.21129999999999999</v>
      </c>
      <c r="BA92" s="46" t="s">
        <v>159</v>
      </c>
      <c r="BB92" s="46" t="s">
        <v>30</v>
      </c>
      <c r="BC92" s="46" t="s">
        <v>87</v>
      </c>
      <c r="BD92" s="46">
        <v>1.89E-2</v>
      </c>
      <c r="BF92" s="81" t="s">
        <v>40</v>
      </c>
      <c r="BG92" s="46">
        <v>0.4597</v>
      </c>
      <c r="BH92" s="46" t="s">
        <v>164</v>
      </c>
      <c r="BI92" s="46" t="s">
        <v>30</v>
      </c>
      <c r="BJ92" s="46" t="s">
        <v>107</v>
      </c>
      <c r="BK92" s="46" t="s">
        <v>106</v>
      </c>
      <c r="BM92" s="81" t="s">
        <v>40</v>
      </c>
      <c r="BN92" s="46">
        <v>0.41980000000000001</v>
      </c>
      <c r="BO92" s="46" t="s">
        <v>169</v>
      </c>
      <c r="BP92" s="46" t="s">
        <v>30</v>
      </c>
      <c r="BQ92" s="46" t="s">
        <v>107</v>
      </c>
      <c r="BR92" s="46" t="s">
        <v>106</v>
      </c>
    </row>
    <row r="93" spans="2:71" x14ac:dyDescent="0.2">
      <c r="B93" s="61"/>
      <c r="C93" s="60"/>
      <c r="D93" s="60"/>
      <c r="E93" s="60"/>
      <c r="F93" s="60"/>
      <c r="G93" s="60"/>
      <c r="H93" s="60"/>
      <c r="I93" s="60"/>
      <c r="J93" s="60"/>
      <c r="P93" s="65" t="s">
        <v>124</v>
      </c>
      <c r="Q93" s="66">
        <v>4.1180000000000001E-2</v>
      </c>
      <c r="R93" s="66" t="s">
        <v>136</v>
      </c>
      <c r="S93" s="66" t="s">
        <v>45</v>
      </c>
      <c r="T93" s="66" t="s">
        <v>46</v>
      </c>
      <c r="U93" s="66">
        <v>0.89739999999999998</v>
      </c>
      <c r="V93" s="67"/>
      <c r="W93" s="65" t="s">
        <v>124</v>
      </c>
      <c r="X93" s="66">
        <v>0.14199999999999999</v>
      </c>
      <c r="Y93" s="66" t="s">
        <v>175</v>
      </c>
      <c r="Z93" s="66" t="s">
        <v>45</v>
      </c>
      <c r="AA93" s="66" t="s">
        <v>46</v>
      </c>
      <c r="AB93" s="66">
        <v>0.14929999999999999</v>
      </c>
      <c r="AC93" s="67"/>
      <c r="AD93" s="65" t="s">
        <v>124</v>
      </c>
      <c r="AE93" s="66">
        <v>0.21940000000000001</v>
      </c>
      <c r="AF93" s="66" t="s">
        <v>142</v>
      </c>
      <c r="AG93" s="66" t="s">
        <v>30</v>
      </c>
      <c r="AH93" s="66" t="s">
        <v>87</v>
      </c>
      <c r="AI93" s="66">
        <v>3.2000000000000001E-2</v>
      </c>
      <c r="AJ93" s="67"/>
      <c r="AK93" s="61" t="s">
        <v>124</v>
      </c>
      <c r="AL93" s="60">
        <v>0.1149</v>
      </c>
      <c r="AM93" s="60" t="s">
        <v>148</v>
      </c>
      <c r="AN93" s="60" t="s">
        <v>45</v>
      </c>
      <c r="AO93" s="60" t="s">
        <v>46</v>
      </c>
      <c r="AP93" s="60">
        <v>0.32840000000000003</v>
      </c>
      <c r="AR93" s="61" t="s">
        <v>124</v>
      </c>
      <c r="AS93" s="60">
        <v>0.13300000000000001</v>
      </c>
      <c r="AT93" s="60" t="s">
        <v>154</v>
      </c>
      <c r="AU93" s="60" t="s">
        <v>45</v>
      </c>
      <c r="AV93" s="60" t="s">
        <v>46</v>
      </c>
      <c r="AW93" s="60">
        <v>0.33929999999999999</v>
      </c>
      <c r="AY93" s="65" t="s">
        <v>124</v>
      </c>
      <c r="AZ93" s="66">
        <v>9.7100000000000006E-2</v>
      </c>
      <c r="BA93" s="66" t="s">
        <v>160</v>
      </c>
      <c r="BB93" s="66" t="s">
        <v>45</v>
      </c>
      <c r="BC93" s="66" t="s">
        <v>46</v>
      </c>
      <c r="BD93" s="66">
        <v>0.37490000000000001</v>
      </c>
      <c r="BE93" s="67"/>
      <c r="BF93" s="62" t="s">
        <v>124</v>
      </c>
      <c r="BG93" s="63">
        <v>0.12540000000000001</v>
      </c>
      <c r="BH93" s="46" t="s">
        <v>165</v>
      </c>
      <c r="BI93" s="46" t="s">
        <v>45</v>
      </c>
      <c r="BJ93" s="46" t="s">
        <v>46</v>
      </c>
      <c r="BK93" s="46">
        <v>0.2044</v>
      </c>
      <c r="BL93" s="64"/>
      <c r="BM93" s="81" t="s">
        <v>124</v>
      </c>
      <c r="BN93" s="46">
        <v>7.2529999999999997E-2</v>
      </c>
      <c r="BO93" s="46" t="s">
        <v>170</v>
      </c>
      <c r="BP93" s="46" t="s">
        <v>45</v>
      </c>
      <c r="BQ93" s="46" t="s">
        <v>46</v>
      </c>
      <c r="BR93" s="46">
        <v>0.53620000000000001</v>
      </c>
      <c r="BS93" s="67"/>
    </row>
    <row r="94" spans="2:71" x14ac:dyDescent="0.2">
      <c r="B94" s="61"/>
      <c r="C94" s="60"/>
      <c r="D94" s="60"/>
      <c r="E94" s="60"/>
      <c r="F94" s="60"/>
      <c r="G94" s="60"/>
      <c r="H94" s="60"/>
      <c r="I94" s="60"/>
      <c r="J94" s="60"/>
    </row>
    <row r="95" spans="2:71" x14ac:dyDescent="0.2">
      <c r="B95" s="61"/>
      <c r="C95" s="60"/>
      <c r="D95" s="60"/>
      <c r="E95" s="60"/>
      <c r="F95" s="60"/>
      <c r="G95" s="60"/>
      <c r="H95" s="60"/>
      <c r="I95" s="60"/>
      <c r="J95" s="60"/>
    </row>
    <row r="96" spans="2:71" x14ac:dyDescent="0.2">
      <c r="B96" s="61"/>
      <c r="C96" s="60"/>
      <c r="D96" s="60"/>
      <c r="E96" s="60"/>
      <c r="F96" s="60"/>
      <c r="G96" s="60"/>
      <c r="H96" s="60"/>
      <c r="I96" s="60"/>
      <c r="J96" s="60"/>
    </row>
    <row r="97" spans="2:10" x14ac:dyDescent="0.2">
      <c r="B97" s="61"/>
      <c r="C97" s="60"/>
      <c r="D97" s="60"/>
      <c r="E97" s="60"/>
      <c r="F97" s="60"/>
      <c r="G97" s="60"/>
      <c r="H97" s="60"/>
      <c r="I97" s="60"/>
      <c r="J97" s="60"/>
    </row>
    <row r="138" spans="24:31" x14ac:dyDescent="0.2">
      <c r="X138">
        <v>1.3113096286337622</v>
      </c>
      <c r="Y138">
        <v>1.5279153862184454</v>
      </c>
      <c r="Z138">
        <v>1.3882137454087473</v>
      </c>
      <c r="AA138">
        <v>1.0857187247528435</v>
      </c>
      <c r="AB138">
        <v>1.122413604355329</v>
      </c>
      <c r="AC138">
        <v>1.2186911653834798</v>
      </c>
      <c r="AD138">
        <v>1.1214196769157507</v>
      </c>
      <c r="AE138">
        <v>1.0135527548387007</v>
      </c>
    </row>
    <row r="139" spans="24:31" x14ac:dyDescent="0.2">
      <c r="X139">
        <v>1.0406916508047985</v>
      </c>
      <c r="Y139">
        <v>0.82451267279708174</v>
      </c>
      <c r="Z139">
        <v>0.81201460971666084</v>
      </c>
      <c r="AA139">
        <v>0.88072470662015789</v>
      </c>
      <c r="AB139">
        <v>1.0799155791339168</v>
      </c>
      <c r="AC139">
        <v>0.95301742854669103</v>
      </c>
      <c r="AD139">
        <v>1.1063518389950642</v>
      </c>
      <c r="AE139">
        <v>0.9761661137195603</v>
      </c>
    </row>
    <row r="140" spans="24:31" x14ac:dyDescent="0.2">
      <c r="X140">
        <v>0.64799872056143981</v>
      </c>
      <c r="Y140">
        <v>0.64757194098447313</v>
      </c>
      <c r="Z140">
        <v>0.7997716448745924</v>
      </c>
      <c r="AA140">
        <v>1.0335565686269994</v>
      </c>
      <c r="AB140">
        <v>0.79767081651075544</v>
      </c>
      <c r="AC140">
        <v>0.82829140606982965</v>
      </c>
      <c r="AD140">
        <v>0.77222848408918587</v>
      </c>
      <c r="AE140">
        <v>1.0102811314417395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 7a</vt:lpstr>
      <vt:lpstr>Fig 7b</vt:lpstr>
      <vt:lpstr>Fig 7c</vt:lpstr>
      <vt:lpstr>Fig 7d</vt:lpstr>
      <vt:lpstr>Fig 7e</vt:lpstr>
      <vt:lpstr>Fig 7f</vt:lpstr>
      <vt:lpstr>Fig 7g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2021-10-21T09:53:06Z</dcterms:created>
  <dcterms:modified xsi:type="dcterms:W3CDTF">2021-10-30T16:15:35Z</dcterms:modified>
</cp:coreProperties>
</file>